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228"/>
  <workbookPr defaultThemeVersion="124226"/>
  <mc:AlternateContent xmlns:mc="http://schemas.openxmlformats.org/markup-compatibility/2006">
    <mc:Choice Requires="x15">
      <x15ac:absPath xmlns:x15ac="http://schemas.microsoft.com/office/spreadsheetml/2010/11/ac" url="D:\+    backup 20211119 - STARI RACUNAR\D PARTICIJA\bosprojekt\SNEŽANA PROJEKTI 2021\0-HARMONIJA\3-Industrijska zona Pirot\2-moj radni\1-PGD\4.6-Numerička dokumentacija\"/>
    </mc:Choice>
  </mc:AlternateContent>
  <xr:revisionPtr revIDLastSave="0" documentId="13_ncr:1_{6FE79958-98D8-44F6-84A1-6E3985C48967}"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09" i="1" l="1"/>
  <c r="J106" i="1"/>
  <c r="J103" i="1"/>
  <c r="J52" i="1"/>
  <c r="J40" i="1"/>
  <c r="J48" i="1"/>
  <c r="J44" i="1"/>
  <c r="J36" i="1"/>
  <c r="J32" i="1"/>
  <c r="J28" i="1"/>
  <c r="J18" i="1"/>
  <c r="J12" i="1"/>
  <c r="J69" i="1"/>
  <c r="J77" i="1"/>
  <c r="J83" i="1"/>
  <c r="J100" i="1"/>
  <c r="J97" i="1"/>
  <c r="J60" i="1"/>
  <c r="J56" i="1"/>
  <c r="J93" i="1"/>
  <c r="J82" i="1"/>
  <c r="J73" i="1"/>
  <c r="J89" i="1"/>
  <c r="J129" i="1" l="1"/>
  <c r="J131" i="1" s="1"/>
  <c r="J133" i="1" s="1"/>
</calcChain>
</file>

<file path=xl/sharedStrings.xml><?xml version="1.0" encoding="utf-8"?>
<sst xmlns="http://schemas.openxmlformats.org/spreadsheetml/2006/main" count="174" uniqueCount="75">
  <si>
    <t xml:space="preserve"> -------------------------------------------------------------------------------------------------------------------------------</t>
  </si>
  <si>
    <t>m</t>
  </si>
  <si>
    <t>x</t>
  </si>
  <si>
    <t xml:space="preserve"> =</t>
  </si>
  <si>
    <t>-------------------------------------------------------------------------------------------------------------------------------</t>
  </si>
  <si>
    <t>kom</t>
  </si>
  <si>
    <t xml:space="preserve"> --------------------------------------------</t>
  </si>
  <si>
    <t>паушално</t>
  </si>
  <si>
    <t>Дужине узети на лицу места.</t>
  </si>
  <si>
    <t>Набавка, испорука и постављање траке за упозорење на 0.4м изнад свих каблова.</t>
  </si>
  <si>
    <t>Дужине узети на лицу места. Обрачун по дужном метру.</t>
  </si>
  <si>
    <t>ком.</t>
  </si>
  <si>
    <t>Број комада још једном проверити на лицу места</t>
  </si>
  <si>
    <t>правац 0,4 KV</t>
  </si>
  <si>
    <t>Напонско испитивање каблова са издавањем протокола о извршеном испитивању</t>
  </si>
  <si>
    <t>од овлашћене фирме за предметно мерење.</t>
  </si>
  <si>
    <t>Мерење отпора петље заштитног струјног круга са издавањем стручног налаза о</t>
  </si>
  <si>
    <t>извршеним мерењима од овлашћене фирме за предметно мерење.</t>
  </si>
  <si>
    <t>Мерење отпора уземљења са издавањем стручног налаза о извршеним мерењима</t>
  </si>
  <si>
    <t>Одговорни пројектант :</t>
  </si>
  <si>
    <t>ком</t>
  </si>
  <si>
    <t>Обрачун по дужном метру.</t>
  </si>
  <si>
    <t>Радивој Босиљчић дипл.инг.ел</t>
  </si>
  <si>
    <t>Набавка, испорука и полагање FeZn 25x4мм2 у рову поред кабла</t>
  </si>
  <si>
    <t>Непредвиђени и накнадни радови, 5% од планираних средстава</t>
  </si>
  <si>
    <t>Укупно=</t>
  </si>
  <si>
    <t xml:space="preserve">за потребе израде инсталације уземљења, са повезивањем траке </t>
  </si>
  <si>
    <t xml:space="preserve"> на металну масу стубова, у комплету са израдом веза и спојева</t>
  </si>
  <si>
    <t>4.6.4. ПРЕДРАЧУН РАДОВА</t>
  </si>
  <si>
    <t xml:space="preserve">Ископ земље III категорије за потребе постављања темеља </t>
  </si>
  <si>
    <t xml:space="preserve">стубова димензија 600x600x1000мм за стубове висине 8м. </t>
  </si>
  <si>
    <t xml:space="preserve">Напомена: </t>
  </si>
  <si>
    <t>мет</t>
  </si>
  <si>
    <t>Ископ земље III категорије за потребе израде ровова за полагање гибљивих коругованих црева fi75 за провлачење напојних каблова до стубова за ношење светиљки, полагање траке за уземљење стубова, са испоруком и насипањем песка 10см пре и после, враћање земље са набијањем у слојевима и одвозом вишка земље на место које одреди Инвеститор.</t>
  </si>
  <si>
    <t>Набавка, испорука и полагање гибљивих коругованих црева fi75 у већ припремљеним рововима за потребе провлачења напојних каблова</t>
  </si>
  <si>
    <t>Набавка, испорука и уградња на већ припремљене темеље стубова:</t>
  </si>
  <si>
    <t>Набавка, испорука и монтажа светиљки:</t>
  </si>
  <si>
    <t>кривина 0,4 KV</t>
  </si>
  <si>
    <t>Испорука и провлачење кабла тип PP-Y 3x1.5мм2 у стубу од аралдитне плоче до светиљки на стубу у комплету са повезивањем каблова на обе стране и остваривањем веза.</t>
  </si>
  <si>
    <t xml:space="preserve">стуб висине h=8m </t>
  </si>
  <si>
    <t>Набавка, испорука и постављање каблова за напајање стубова за ношење светиљки тип PP00 5x6mm2</t>
  </si>
  <si>
    <t xml:space="preserve"> за несметани пролаз каблова до стуба за ношење светиљки</t>
  </si>
  <si>
    <t xml:space="preserve">Изливање темеља бетоном МБ20 са постављањем анкера и коругованог црева фи50 </t>
  </si>
  <si>
    <t>трасе каблова на регулисаном терену према условима трасе.</t>
  </si>
  <si>
    <t xml:space="preserve">Набавка, испорука и постављање бетонских маркационих ознака за обележавање </t>
  </si>
  <si>
    <t xml:space="preserve">Полигон за практичну обуку возача                                                                                                 у ул. Барје у Пироту на кат.парц.бр. 6951/2 КО Пирот - ван варош
</t>
  </si>
  <si>
    <t>Позиција обухвата све радове везане за постављање ормана (ископ и бетонирање темеља, шемирање, повезивање...)</t>
  </si>
  <si>
    <t>компл</t>
  </si>
  <si>
    <t xml:space="preserve">По овом предмеру радова испоручити и транспортовати сав потребан материјал и опрему и помоћни материјал и израдити електричне инсталације у свему према приложеној текстуалној и графичкој документацији овог пројекта. Тачан положај стубова за ношење светиљки, извода и других елемената инсталација одређује се уз сагласност вршиоца стручног надзора за електро радове,  као и уз сагласност вршилаца стручног надзора за грађевинске радове. Радове мора да изводи стручна радна снага у складу са свим важећим прописима. Наведеним позицијама је обухваћено и складиштење материјала и опреме, пробијање потребног броја отвора у стубовима, плочама и другим елементима, сва штемовања, поправка свих оштећених делова објекта и делова терена око објекта, одн. довођење  истих у првобитно стање, чишћење и одношење шута и осталог отпадног материјала на депонију и отклањање свих ненаведених техничких и естетских грешака насталих током извођења радова. Извођачу радова није дозвољено да приступи изради разводних ормана без сагласности одговорног пројектанта вршиоца стручног надзора за електро радове на предложене радионичке цртеже који служе као подлога за израду разводних ормана.                     </t>
  </si>
  <si>
    <t>Испорука и уградња слободностојећег ИММ уз постојећу ТС, од полиестера опремљен следећом опремом:</t>
  </si>
  <si>
    <t>1комплет Раставна склопка са осигурачима 125/125А</t>
  </si>
  <si>
    <t>3 ком. Струјни мерни трансформатор СТЕН 100/5А кл.0,5</t>
  </si>
  <si>
    <t>1 ком. Мултифункционала полуиндиректна мерна група за мерење активне и реактивне енергије и вршне снаге са функцијом меморисања обрачунских података најмање 12 есеци, са ДЛМС протоколом и са ГПРС модемом за даљинско очитавање, у свему према захтевима надлежне ЕД.</t>
  </si>
  <si>
    <t>Позиција обухвата и набавку, испоруку и постављање прикључног вода из ТС.</t>
  </si>
  <si>
    <t>Испорука и уградња слободностојећег РО, од полиестера опремљен следећом опремом:</t>
  </si>
  <si>
    <t>2 комплет Раставна склопка са осигурачима 125/16А</t>
  </si>
  <si>
    <t>3 комплет Раставна склопка са осигурачима 125/35А</t>
  </si>
  <si>
    <t>Испорука и уградња слободностојећег РО-ЈО, од полиестера опремљен следећом опремом:</t>
  </si>
  <si>
    <t>1 ком ФИД склопка 40/0,5А</t>
  </si>
  <si>
    <t>3 ком контактори K16 220V</t>
  </si>
  <si>
    <t>1 ком гребенаста склопка 1-0-2 10А</t>
  </si>
  <si>
    <t xml:space="preserve">1 ком фото реле </t>
  </si>
  <si>
    <t>1 ком аутоматски осигурач 6А</t>
  </si>
  <si>
    <t>9 ком аутоматски осигурач 10А</t>
  </si>
  <si>
    <t>Ископ земље III категорије за потребе израде рова за полагање напојног кабла од ИММ до РО, димензија ширине 0,4м дубине 0,8м са испоруком и насипањем песка 10см пре и после, враћање земље са набијањем у слојевима и одвозом вишка земље на место које одреди Инвеститор.</t>
  </si>
  <si>
    <t>Ископ земље III категорије за потребе израде рова за полагање напојног кабла од РО до РО-ЈО, димензија ширине 0,4м дубине 0,8м са испоруком и насипањем песка 10см пре и после, враћање земље са набијањем у слојевима и одвозом вишка земље на место које одреди Инвеститор.</t>
  </si>
  <si>
    <t>Ископ земље III категорије за потребе израде рова за полагање напојних каблова од РО до рампи, димензија ширине 0,4м дубине 0,8м са испоруком и насипањем песка 10см пре и после, враћање земље са набијањем у слојевима и одвозом вишка земље на место које одреди Инвеститор.</t>
  </si>
  <si>
    <t>Набавка, испорука и постављање кабла за напајање РО тип PP00 5x4mm2, са повезивањем са једне стране у РО, а са друге стране у рампама</t>
  </si>
  <si>
    <t>светиљка RUBINO 110W 12350m/4000K EVG IP66 07                                                   (монтира се директно на стуб)</t>
  </si>
  <si>
    <t>Набавка, испорука и уградња комплетне електро опреме, материјала и каблова за потребе израде електро инсталације контејнера са напајањем истих из разводног ормана. У цену укључени и инвертори.</t>
  </si>
  <si>
    <t>komplet</t>
  </si>
  <si>
    <t>Набавка, испорука и уградња рампи за улаз/излаз са полигона.                                                                          У цену укључени и грађевински и електро радови.</t>
  </si>
  <si>
    <t>Извођење радова на измештању постојећег стуба и пратеће мреже. У цену укључени и грађевински и електро радови.</t>
  </si>
  <si>
    <t>Набавка, испорука и постављање кабла за напајање РО тип PP00-А 4x25mm2, са повезивањем са једне стране у РО, а са друге стране у РО-ЈО</t>
  </si>
  <si>
    <t>Набавка, испорука и постављање кабла за напајање РО тип PP00-А 4x50mm2, са повезивањем са једне стране у ИММ, а са друге стране у РО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</si>
</sst>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0"/>
      <name val="Arial"/>
    </font>
    <font>
      <sz val="12"/>
      <name val="YuTimes"/>
    </font>
    <font>
      <sz val="8"/>
      <name val="Arial"/>
      <family val="2"/>
      <charset val="238"/>
    </font>
    <font>
      <sz val="12"/>
      <name val="Times New Roman"/>
      <family val="1"/>
      <charset val="238"/>
    </font>
    <font>
      <sz val="10"/>
      <name val="Times New Roman"/>
      <family val="1"/>
      <charset val="238"/>
    </font>
    <font>
      <b/>
      <sz val="11"/>
      <name val="Times New Roman"/>
      <family val="1"/>
      <charset val="238"/>
    </font>
    <font>
      <b/>
      <sz val="12"/>
      <name val="Times New Roman"/>
      <family val="1"/>
      <charset val="238"/>
    </font>
    <font>
      <b/>
      <sz val="18"/>
      <name val="Times New Roman"/>
      <family val="1"/>
      <charset val="238"/>
    </font>
    <font>
      <b/>
      <sz val="11"/>
      <name val="Arial"/>
      <family val="2"/>
      <charset val="238"/>
    </font>
    <font>
      <sz val="12"/>
      <name val="Times New Roman"/>
      <family val="1"/>
    </font>
    <font>
      <sz val="10"/>
      <name val="Arial"/>
      <family val="2"/>
    </font>
    <font>
      <sz val="12"/>
      <name val="Calibri"/>
      <family val="2"/>
    </font>
    <font>
      <sz val="11"/>
      <name val="Tahoma"/>
      <family val="2"/>
      <charset val="238"/>
    </font>
    <font>
      <sz val="12"/>
      <name val="Tahoma"/>
      <family val="2"/>
      <charset val="238"/>
    </font>
    <font>
      <sz val="10"/>
      <name val="Tahoma"/>
      <family val="2"/>
      <charset val="238"/>
    </font>
    <font>
      <sz val="10"/>
      <name val="Arial"/>
      <family val="2"/>
      <charset val="238"/>
    </font>
  </fonts>
  <fills count="4">
    <fill>
      <patternFill patternType="none"/>
    </fill>
    <fill>
      <patternFill patternType="gray125"/>
    </fill>
    <fill>
      <patternFill patternType="solid">
        <fgColor indexed="22"/>
        <bgColor indexed="64"/>
      </patternFill>
    </fill>
    <fill>
      <patternFill patternType="solid">
        <fgColor theme="0" tint="-0.249977111117893"/>
        <bgColor indexed="64"/>
      </patternFill>
    </fill>
  </fills>
  <borders count="1">
    <border>
      <left/>
      <right/>
      <top/>
      <bottom/>
      <diagonal/>
    </border>
  </borders>
  <cellStyleXfs count="2">
    <xf numFmtId="0" fontId="0" fillId="0" borderId="0"/>
    <xf numFmtId="0" fontId="15" fillId="0" borderId="0"/>
  </cellStyleXfs>
  <cellXfs count="41">
    <xf numFmtId="0" fontId="0" fillId="0" borderId="0" xfId="0"/>
    <xf numFmtId="0" fontId="1" fillId="0" borderId="0" xfId="0" applyFont="1"/>
    <xf numFmtId="0" fontId="1" fillId="0" borderId="0" xfId="0" applyFont="1" applyAlignment="1">
      <alignment horizontal="right"/>
    </xf>
    <xf numFmtId="0" fontId="1" fillId="0" borderId="0" xfId="0" applyFont="1" applyAlignment="1">
      <alignment horizontal="center"/>
    </xf>
    <xf numFmtId="0" fontId="3" fillId="0" borderId="0" xfId="0" applyFont="1"/>
    <xf numFmtId="0" fontId="4" fillId="0" borderId="0" xfId="0" applyFont="1"/>
    <xf numFmtId="0" fontId="3" fillId="0" borderId="0" xfId="0" applyFont="1" applyFill="1" applyAlignment="1">
      <alignment horizontal="center"/>
    </xf>
    <xf numFmtId="0" fontId="3" fillId="0" borderId="0" xfId="0" applyFont="1" applyAlignment="1">
      <alignment horizontal="center"/>
    </xf>
    <xf numFmtId="0" fontId="3" fillId="0" borderId="0" xfId="0" quotePrefix="1" applyFont="1"/>
    <xf numFmtId="0" fontId="3" fillId="0" borderId="0" xfId="0" applyFont="1" applyAlignment="1">
      <alignment horizontal="right"/>
    </xf>
    <xf numFmtId="0" fontId="5" fillId="2" borderId="0" xfId="0" applyFont="1" applyFill="1"/>
    <xf numFmtId="0" fontId="5" fillId="2" borderId="0" xfId="0" applyFont="1" applyFill="1" applyAlignment="1">
      <alignment horizontal="center"/>
    </xf>
    <xf numFmtId="1" fontId="6" fillId="2" borderId="0" xfId="0" applyNumberFormat="1" applyFont="1" applyFill="1" applyAlignment="1">
      <alignment horizontal="center"/>
    </xf>
    <xf numFmtId="0" fontId="0" fillId="3" borderId="0" xfId="0" applyFill="1" applyAlignment="1">
      <alignment horizontal="right"/>
    </xf>
    <xf numFmtId="0" fontId="5" fillId="0" borderId="0" xfId="0" applyFont="1" applyAlignment="1">
      <alignment horizontal="right"/>
    </xf>
    <xf numFmtId="0" fontId="8" fillId="0" borderId="0" xfId="0" applyFont="1" applyAlignment="1">
      <alignment horizontal="right"/>
    </xf>
    <xf numFmtId="2" fontId="6" fillId="2" borderId="0" xfId="0" applyNumberFormat="1" applyFont="1" applyFill="1" applyAlignment="1">
      <alignment horizontal="center"/>
    </xf>
    <xf numFmtId="0" fontId="3" fillId="0" borderId="0" xfId="0" applyFont="1" applyAlignment="1">
      <alignment horizontal="left" vertical="top" wrapText="1"/>
    </xf>
    <xf numFmtId="0" fontId="9" fillId="0" borderId="0" xfId="0" applyFont="1"/>
    <xf numFmtId="0" fontId="10" fillId="0" borderId="0" xfId="0" applyFont="1"/>
    <xf numFmtId="0" fontId="3" fillId="0" borderId="0" xfId="0" applyFont="1" applyAlignment="1">
      <alignment horizontal="left" vertical="top" wrapText="1"/>
    </xf>
    <xf numFmtId="0" fontId="3" fillId="0" borderId="0" xfId="0" applyFont="1" applyFill="1" applyAlignment="1">
      <alignment horizontal="center" vertical="top"/>
    </xf>
    <xf numFmtId="0" fontId="3" fillId="0" borderId="0" xfId="0" applyFont="1" applyAlignment="1">
      <alignment vertical="top"/>
    </xf>
    <xf numFmtId="0" fontId="3" fillId="0" borderId="0" xfId="0" quotePrefix="1" applyFont="1" applyAlignment="1">
      <alignment vertical="top"/>
    </xf>
    <xf numFmtId="0" fontId="3" fillId="0" borderId="0" xfId="0" quotePrefix="1" applyFont="1" applyAlignment="1">
      <alignment horizontal="center" vertical="top"/>
    </xf>
    <xf numFmtId="0" fontId="12" fillId="0" borderId="0" xfId="0" applyFont="1" applyAlignment="1">
      <alignment horizontal="right" vertical="top"/>
    </xf>
    <xf numFmtId="0" fontId="13" fillId="0" borderId="0" xfId="0" applyFont="1"/>
    <xf numFmtId="0" fontId="14" fillId="0" borderId="0" xfId="0" applyFont="1"/>
    <xf numFmtId="0" fontId="3" fillId="0" borderId="0" xfId="0" applyFont="1" applyFill="1"/>
    <xf numFmtId="0" fontId="4" fillId="0" borderId="0" xfId="0" applyFont="1" applyFill="1"/>
    <xf numFmtId="0" fontId="0" fillId="0" borderId="0" xfId="0" applyFill="1"/>
    <xf numFmtId="0" fontId="3" fillId="0" borderId="0" xfId="0" applyFont="1" applyFill="1" applyAlignment="1">
      <alignment horizontal="right"/>
    </xf>
    <xf numFmtId="0" fontId="3" fillId="0" borderId="0" xfId="0" quotePrefix="1" applyFont="1" applyFill="1"/>
    <xf numFmtId="0" fontId="3" fillId="0" borderId="0" xfId="0" applyFont="1" applyAlignment="1">
      <alignment horizontal="left" vertical="top" wrapText="1"/>
    </xf>
    <xf numFmtId="0" fontId="12" fillId="0" borderId="0" xfId="0" applyFont="1" applyAlignment="1">
      <alignment horizontal="left" vertical="top" wrapText="1"/>
    </xf>
    <xf numFmtId="0" fontId="3" fillId="0" borderId="0" xfId="0" applyFont="1" applyAlignment="1">
      <alignment horizontal="center" vertical="top" wrapText="1"/>
    </xf>
    <xf numFmtId="0" fontId="5" fillId="2" borderId="0" xfId="0" applyFont="1" applyFill="1" applyAlignment="1">
      <alignment horizontal="right"/>
    </xf>
    <xf numFmtId="0" fontId="0" fillId="0" borderId="0" xfId="0" applyAlignment="1">
      <alignment horizontal="right"/>
    </xf>
    <xf numFmtId="0" fontId="5" fillId="0" borderId="0" xfId="0" applyFont="1" applyAlignment="1">
      <alignment horizontal="right"/>
    </xf>
    <xf numFmtId="0" fontId="7" fillId="2" borderId="0" xfId="0" applyFont="1" applyFill="1" applyAlignment="1">
      <alignment horizontal="center"/>
    </xf>
    <xf numFmtId="0" fontId="11" fillId="0" borderId="0" xfId="0" applyFont="1" applyAlignment="1">
      <alignment horizontal="left" vertical="top" wrapText="1"/>
    </xf>
  </cellXfs>
  <cellStyles count="2">
    <cellStyle name="Normal" xfId="0" builtinId="0"/>
    <cellStyle name="Normal 6" xfId="1" xr:uid="{A3D2FFAC-C079-4FB4-A23C-B6C023FA4F1E}"/>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6</xdr:col>
      <xdr:colOff>16486</xdr:colOff>
      <xdr:row>138</xdr:row>
      <xdr:rowOff>1221</xdr:rowOff>
    </xdr:from>
    <xdr:to>
      <xdr:col>9</xdr:col>
      <xdr:colOff>833438</xdr:colOff>
      <xdr:row>143</xdr:row>
      <xdr:rowOff>114712</xdr:rowOff>
    </xdr:to>
    <xdr:pic>
      <xdr:nvPicPr>
        <xdr:cNvPr id="2" name="Picture 1" descr="Radivoj Bosiljčić, 350.jpg">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stretch>
          <a:fillRect/>
        </a:stretch>
      </xdr:blipFill>
      <xdr:spPr>
        <a:xfrm>
          <a:off x="3715361" y="19543346"/>
          <a:ext cx="2475890" cy="107393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140"/>
  <sheetViews>
    <sheetView tabSelected="1" topLeftCell="A104" zoomScale="90" zoomScaleNormal="90" workbookViewId="0">
      <selection activeCell="H104" sqref="H104"/>
    </sheetView>
  </sheetViews>
  <sheetFormatPr defaultRowHeight="15"/>
  <cols>
    <col min="1" max="1" width="7.42578125" style="1" customWidth="1"/>
    <col min="2" max="3" width="9.140625" style="1" customWidth="1"/>
    <col min="4" max="4" width="14.42578125" style="1" customWidth="1"/>
    <col min="5" max="5" width="9.85546875" style="1" customWidth="1"/>
    <col min="6" max="6" width="5.42578125" style="1" customWidth="1"/>
    <col min="7" max="7" width="6.28515625" style="1" customWidth="1"/>
    <col min="8" max="8" width="11.28515625" style="1" customWidth="1"/>
    <col min="9" max="9" width="7.28515625" style="1" customWidth="1"/>
    <col min="10" max="10" width="14.5703125" style="1" customWidth="1"/>
  </cols>
  <sheetData>
    <row r="1" spans="1:20" ht="22.5">
      <c r="A1" s="39" t="s">
        <v>28</v>
      </c>
      <c r="B1" s="39"/>
      <c r="C1" s="39"/>
      <c r="D1" s="39"/>
      <c r="E1" s="39"/>
      <c r="F1" s="39"/>
      <c r="G1" s="39"/>
      <c r="H1" s="39"/>
      <c r="I1" s="39"/>
      <c r="J1" s="39"/>
      <c r="K1" s="5"/>
    </row>
    <row r="2" spans="1:20" ht="31.5" customHeight="1">
      <c r="A2" s="35" t="s">
        <v>45</v>
      </c>
      <c r="B2" s="35"/>
      <c r="C2" s="35"/>
      <c r="D2" s="35"/>
      <c r="E2" s="35"/>
      <c r="F2" s="35"/>
      <c r="G2" s="35"/>
      <c r="H2" s="35"/>
      <c r="I2" s="35"/>
      <c r="J2" s="35"/>
      <c r="K2" s="5"/>
    </row>
    <row r="3" spans="1:20" ht="15.75">
      <c r="A3" s="4" t="s">
        <v>31</v>
      </c>
      <c r="B3" s="4"/>
      <c r="C3" s="4"/>
      <c r="D3" s="4"/>
      <c r="E3" s="4"/>
      <c r="F3" s="4"/>
      <c r="G3" s="4"/>
      <c r="H3" s="4"/>
      <c r="I3" s="4"/>
      <c r="J3" s="4"/>
      <c r="K3" s="5"/>
    </row>
    <row r="4" spans="1:20" ht="237.75" customHeight="1">
      <c r="A4" s="4"/>
      <c r="B4" s="33" t="s">
        <v>48</v>
      </c>
      <c r="C4" s="33"/>
      <c r="D4" s="33"/>
      <c r="E4" s="33"/>
      <c r="F4" s="33"/>
      <c r="G4" s="33"/>
      <c r="H4" s="33"/>
      <c r="I4" s="33"/>
      <c r="J4" s="33"/>
      <c r="K4" s="5"/>
      <c r="O4" s="4"/>
      <c r="P4" s="4"/>
      <c r="Q4" s="4"/>
      <c r="R4" s="4"/>
      <c r="S4" s="4"/>
      <c r="T4" s="4"/>
    </row>
    <row r="5" spans="1:20" ht="15.75">
      <c r="A5" s="4" t="s">
        <v>0</v>
      </c>
      <c r="B5" s="4"/>
      <c r="C5" s="4"/>
      <c r="D5" s="4"/>
      <c r="E5" s="4"/>
      <c r="F5" s="4"/>
      <c r="G5" s="4"/>
      <c r="H5" s="4"/>
      <c r="I5" s="4"/>
      <c r="J5" s="4"/>
      <c r="K5" s="5"/>
    </row>
    <row r="6" spans="1:20" ht="31.5" customHeight="1">
      <c r="A6" s="21">
        <v>2</v>
      </c>
      <c r="B6" s="33" t="s">
        <v>49</v>
      </c>
      <c r="C6" s="33"/>
      <c r="D6" s="33"/>
      <c r="E6" s="33"/>
      <c r="F6" s="33"/>
      <c r="G6" s="33"/>
      <c r="H6" s="33"/>
      <c r="I6" s="33"/>
      <c r="J6" s="4"/>
      <c r="K6" s="5"/>
    </row>
    <row r="7" spans="1:20" s="27" customFormat="1">
      <c r="A7" s="25"/>
      <c r="B7" s="34" t="s">
        <v>50</v>
      </c>
      <c r="C7" s="34"/>
      <c r="D7" s="34"/>
      <c r="E7" s="34"/>
      <c r="F7" s="34"/>
      <c r="G7" s="34"/>
      <c r="H7" s="34"/>
      <c r="I7" s="34"/>
      <c r="J7" s="26"/>
      <c r="K7" s="26"/>
      <c r="L7" s="26"/>
      <c r="M7" s="26"/>
      <c r="N7" s="26"/>
    </row>
    <row r="8" spans="1:20" s="27" customFormat="1" ht="16.5" customHeight="1">
      <c r="A8" s="25"/>
      <c r="B8" s="34" t="s">
        <v>51</v>
      </c>
      <c r="C8" s="34"/>
      <c r="D8" s="34"/>
      <c r="E8" s="34"/>
      <c r="F8" s="34"/>
      <c r="G8" s="34"/>
      <c r="H8" s="34"/>
      <c r="I8" s="34"/>
      <c r="J8" s="26"/>
      <c r="K8" s="26"/>
      <c r="L8" s="26"/>
      <c r="M8" s="26"/>
      <c r="N8" s="26"/>
    </row>
    <row r="9" spans="1:20" s="27" customFormat="1" ht="60.75" customHeight="1">
      <c r="A9" s="25"/>
      <c r="B9" s="34" t="s">
        <v>52</v>
      </c>
      <c r="C9" s="34"/>
      <c r="D9" s="34"/>
      <c r="E9" s="34"/>
      <c r="F9" s="34"/>
      <c r="G9" s="34"/>
      <c r="H9" s="34"/>
      <c r="I9" s="34"/>
      <c r="J9" s="26"/>
      <c r="K9" s="26"/>
      <c r="L9" s="26"/>
      <c r="M9" s="26"/>
      <c r="N9" s="26"/>
    </row>
    <row r="10" spans="1:20" s="27" customFormat="1" ht="30" customHeight="1">
      <c r="A10" s="25"/>
      <c r="B10" s="34" t="s">
        <v>46</v>
      </c>
      <c r="C10" s="34"/>
      <c r="D10" s="34"/>
      <c r="E10" s="34"/>
      <c r="F10" s="34"/>
      <c r="G10" s="34"/>
      <c r="H10" s="34"/>
      <c r="I10" s="34"/>
      <c r="J10" s="26"/>
      <c r="K10" s="26"/>
      <c r="L10" s="26"/>
      <c r="M10" s="26"/>
      <c r="N10" s="26"/>
    </row>
    <row r="11" spans="1:20" s="27" customFormat="1" ht="27" customHeight="1">
      <c r="A11" s="25"/>
      <c r="B11" s="34" t="s">
        <v>53</v>
      </c>
      <c r="C11" s="34"/>
      <c r="D11" s="34"/>
      <c r="E11" s="34"/>
      <c r="F11" s="34"/>
      <c r="G11" s="34"/>
      <c r="H11" s="34"/>
      <c r="I11" s="34"/>
      <c r="J11" s="26"/>
      <c r="K11" s="26"/>
      <c r="L11" s="26"/>
      <c r="M11" s="26"/>
      <c r="N11" s="26"/>
    </row>
    <row r="12" spans="1:20" ht="15.75">
      <c r="A12" s="22"/>
      <c r="B12" s="4"/>
      <c r="C12" s="4"/>
      <c r="D12" s="4"/>
      <c r="E12" s="9">
        <v>1</v>
      </c>
      <c r="F12" s="4" t="s">
        <v>47</v>
      </c>
      <c r="G12" s="7" t="s">
        <v>2</v>
      </c>
      <c r="H12" s="4">
        <v>150000</v>
      </c>
      <c r="I12" s="7" t="s">
        <v>3</v>
      </c>
      <c r="J12" s="7">
        <f>E12*H12</f>
        <v>150000</v>
      </c>
      <c r="K12" s="5"/>
    </row>
    <row r="13" spans="1:20" ht="15.75">
      <c r="A13" s="23" t="s">
        <v>4</v>
      </c>
      <c r="B13" s="4"/>
      <c r="C13" s="4"/>
      <c r="D13" s="4"/>
      <c r="E13" s="4"/>
      <c r="F13" s="4"/>
      <c r="G13" s="4"/>
      <c r="H13" s="4"/>
      <c r="I13" s="4"/>
      <c r="J13" s="4"/>
      <c r="K13" s="5"/>
    </row>
    <row r="14" spans="1:20" ht="31.5" customHeight="1">
      <c r="A14" s="21">
        <v>3</v>
      </c>
      <c r="B14" s="33" t="s">
        <v>54</v>
      </c>
      <c r="C14" s="33"/>
      <c r="D14" s="33"/>
      <c r="E14" s="33"/>
      <c r="F14" s="33"/>
      <c r="G14" s="33"/>
      <c r="H14" s="33"/>
      <c r="I14" s="33"/>
      <c r="J14" s="4"/>
      <c r="K14" s="5"/>
    </row>
    <row r="15" spans="1:20" s="27" customFormat="1">
      <c r="A15" s="25"/>
      <c r="B15" s="34" t="s">
        <v>55</v>
      </c>
      <c r="C15" s="34"/>
      <c r="D15" s="34"/>
      <c r="E15" s="34"/>
      <c r="F15" s="34"/>
      <c r="G15" s="34"/>
      <c r="H15" s="34"/>
      <c r="I15" s="34"/>
      <c r="J15" s="26"/>
      <c r="K15" s="26"/>
      <c r="L15" s="26"/>
      <c r="M15" s="26"/>
      <c r="N15" s="26"/>
    </row>
    <row r="16" spans="1:20" s="27" customFormat="1">
      <c r="A16" s="25"/>
      <c r="B16" s="34" t="s">
        <v>56</v>
      </c>
      <c r="C16" s="34"/>
      <c r="D16" s="34"/>
      <c r="E16" s="34"/>
      <c r="F16" s="34"/>
      <c r="G16" s="34"/>
      <c r="H16" s="34"/>
      <c r="I16" s="34"/>
      <c r="J16" s="26"/>
      <c r="K16" s="26"/>
      <c r="L16" s="26"/>
      <c r="M16" s="26"/>
      <c r="N16" s="26"/>
    </row>
    <row r="17" spans="1:14" s="27" customFormat="1" ht="30" customHeight="1">
      <c r="A17" s="25"/>
      <c r="B17" s="34" t="s">
        <v>46</v>
      </c>
      <c r="C17" s="34"/>
      <c r="D17" s="34"/>
      <c r="E17" s="34"/>
      <c r="F17" s="34"/>
      <c r="G17" s="34"/>
      <c r="H17" s="34"/>
      <c r="I17" s="34"/>
      <c r="J17" s="26"/>
      <c r="K17" s="26"/>
      <c r="L17" s="26"/>
      <c r="M17" s="26"/>
      <c r="N17" s="26"/>
    </row>
    <row r="18" spans="1:14" ht="15.75">
      <c r="A18" s="22"/>
      <c r="B18" s="4"/>
      <c r="C18" s="4"/>
      <c r="D18" s="4"/>
      <c r="E18" s="9">
        <v>1</v>
      </c>
      <c r="F18" s="4" t="s">
        <v>47</v>
      </c>
      <c r="G18" s="7" t="s">
        <v>2</v>
      </c>
      <c r="H18" s="4">
        <v>150000</v>
      </c>
      <c r="I18" s="7" t="s">
        <v>3</v>
      </c>
      <c r="J18" s="7">
        <f>E18*H18</f>
        <v>150000</v>
      </c>
      <c r="K18" s="5"/>
    </row>
    <row r="19" spans="1:14" ht="15.75">
      <c r="A19" s="23" t="s">
        <v>4</v>
      </c>
      <c r="B19" s="4"/>
      <c r="C19" s="4"/>
      <c r="D19" s="4"/>
      <c r="E19" s="4"/>
      <c r="F19" s="4"/>
      <c r="G19" s="4"/>
      <c r="H19" s="4"/>
      <c r="I19" s="4"/>
      <c r="J19" s="4"/>
      <c r="K19" s="5"/>
    </row>
    <row r="20" spans="1:14" ht="31.5" customHeight="1">
      <c r="A20" s="21">
        <v>4</v>
      </c>
      <c r="B20" s="33" t="s">
        <v>57</v>
      </c>
      <c r="C20" s="33"/>
      <c r="D20" s="33"/>
      <c r="E20" s="33"/>
      <c r="F20" s="33"/>
      <c r="G20" s="33"/>
      <c r="H20" s="33"/>
      <c r="I20" s="33"/>
      <c r="J20" s="4"/>
      <c r="K20" s="5"/>
    </row>
    <row r="21" spans="1:14" s="27" customFormat="1">
      <c r="A21" s="25"/>
      <c r="B21" s="34" t="s">
        <v>58</v>
      </c>
      <c r="C21" s="34"/>
      <c r="D21" s="34"/>
      <c r="E21" s="34"/>
      <c r="F21" s="34"/>
      <c r="G21" s="34"/>
      <c r="H21" s="34"/>
      <c r="I21" s="34"/>
      <c r="J21" s="26"/>
      <c r="K21" s="26"/>
      <c r="L21" s="26"/>
      <c r="M21" s="26"/>
      <c r="N21" s="26"/>
    </row>
    <row r="22" spans="1:14" s="27" customFormat="1">
      <c r="A22" s="25"/>
      <c r="B22" s="34" t="s">
        <v>59</v>
      </c>
      <c r="C22" s="34"/>
      <c r="D22" s="34"/>
      <c r="E22" s="34"/>
      <c r="F22" s="34"/>
      <c r="G22" s="34"/>
      <c r="H22" s="34"/>
      <c r="I22" s="34"/>
      <c r="J22" s="26"/>
      <c r="K22" s="26"/>
      <c r="L22" s="26"/>
      <c r="M22" s="26"/>
      <c r="N22" s="26"/>
    </row>
    <row r="23" spans="1:14" s="27" customFormat="1">
      <c r="A23" s="25"/>
      <c r="B23" s="34" t="s">
        <v>60</v>
      </c>
      <c r="C23" s="34"/>
      <c r="D23" s="34"/>
      <c r="E23" s="34"/>
      <c r="F23" s="34"/>
      <c r="G23" s="34"/>
      <c r="H23" s="34"/>
      <c r="I23" s="34"/>
      <c r="J23" s="26"/>
      <c r="K23" s="26"/>
      <c r="L23" s="26"/>
      <c r="M23" s="26"/>
      <c r="N23" s="26"/>
    </row>
    <row r="24" spans="1:14" s="27" customFormat="1">
      <c r="A24" s="25"/>
      <c r="B24" s="34" t="s">
        <v>61</v>
      </c>
      <c r="C24" s="34"/>
      <c r="D24" s="34"/>
      <c r="E24" s="34"/>
      <c r="F24" s="34"/>
      <c r="G24" s="34"/>
      <c r="H24" s="34"/>
      <c r="I24" s="34"/>
      <c r="J24" s="26"/>
      <c r="K24" s="26"/>
      <c r="L24" s="26"/>
      <c r="M24" s="26"/>
      <c r="N24" s="26"/>
    </row>
    <row r="25" spans="1:14" s="27" customFormat="1">
      <c r="A25" s="25"/>
      <c r="B25" s="34" t="s">
        <v>62</v>
      </c>
      <c r="C25" s="34"/>
      <c r="D25" s="34"/>
      <c r="E25" s="34"/>
      <c r="F25" s="34"/>
      <c r="G25" s="34"/>
      <c r="H25" s="34"/>
      <c r="I25" s="34"/>
      <c r="J25" s="26"/>
      <c r="K25" s="26"/>
      <c r="L25" s="26"/>
      <c r="M25" s="26"/>
      <c r="N25" s="26"/>
    </row>
    <row r="26" spans="1:14" s="27" customFormat="1">
      <c r="A26" s="25"/>
      <c r="B26" s="34" t="s">
        <v>63</v>
      </c>
      <c r="C26" s="34"/>
      <c r="D26" s="34"/>
      <c r="E26" s="34"/>
      <c r="F26" s="34"/>
      <c r="G26" s="34"/>
      <c r="H26" s="34"/>
      <c r="I26" s="34"/>
      <c r="J26" s="26"/>
      <c r="K26" s="26"/>
      <c r="L26" s="26"/>
      <c r="M26" s="26"/>
      <c r="N26" s="26"/>
    </row>
    <row r="27" spans="1:14" s="27" customFormat="1" ht="30" customHeight="1">
      <c r="A27" s="25"/>
      <c r="B27" s="34" t="s">
        <v>46</v>
      </c>
      <c r="C27" s="34"/>
      <c r="D27" s="34"/>
      <c r="E27" s="34"/>
      <c r="F27" s="34"/>
      <c r="G27" s="34"/>
      <c r="H27" s="34"/>
      <c r="I27" s="34"/>
      <c r="J27" s="26"/>
      <c r="K27" s="26"/>
      <c r="L27" s="26"/>
      <c r="M27" s="26"/>
      <c r="N27" s="26"/>
    </row>
    <row r="28" spans="1:14" ht="15.75">
      <c r="A28" s="22"/>
      <c r="B28" s="4"/>
      <c r="C28" s="4"/>
      <c r="D28" s="4"/>
      <c r="E28" s="9">
        <v>1</v>
      </c>
      <c r="F28" s="4" t="s">
        <v>47</v>
      </c>
      <c r="G28" s="7" t="s">
        <v>2</v>
      </c>
      <c r="H28" s="4">
        <v>120000</v>
      </c>
      <c r="I28" s="7" t="s">
        <v>3</v>
      </c>
      <c r="J28" s="7">
        <f>E28*H28</f>
        <v>120000</v>
      </c>
      <c r="K28" s="5"/>
    </row>
    <row r="29" spans="1:14" ht="15.75">
      <c r="A29" s="23" t="s">
        <v>4</v>
      </c>
      <c r="B29" s="4"/>
      <c r="C29" s="4"/>
      <c r="D29" s="4"/>
      <c r="E29" s="4"/>
      <c r="F29" s="4"/>
      <c r="G29" s="4"/>
      <c r="H29" s="4"/>
      <c r="I29" s="4"/>
      <c r="J29" s="4"/>
      <c r="K29" s="5"/>
    </row>
    <row r="30" spans="1:14" ht="65.25" customHeight="1">
      <c r="A30" s="21">
        <v>5</v>
      </c>
      <c r="B30" s="33" t="s">
        <v>64</v>
      </c>
      <c r="C30" s="33"/>
      <c r="D30" s="33"/>
      <c r="E30" s="33"/>
      <c r="F30" s="33"/>
      <c r="G30" s="33"/>
      <c r="H30" s="33"/>
      <c r="I30" s="33"/>
      <c r="J30" s="4"/>
      <c r="K30" s="5"/>
    </row>
    <row r="31" spans="1:14" ht="15.75" customHeight="1">
      <c r="A31" s="21"/>
      <c r="B31" s="4" t="s">
        <v>8</v>
      </c>
      <c r="C31" s="20"/>
      <c r="D31" s="20"/>
      <c r="E31" s="20"/>
      <c r="F31" s="20"/>
      <c r="G31" s="20"/>
      <c r="H31" s="20"/>
      <c r="I31" s="20"/>
      <c r="J31" s="4"/>
      <c r="K31" s="5"/>
    </row>
    <row r="32" spans="1:14" ht="15.75">
      <c r="A32" s="22"/>
      <c r="B32" s="4"/>
      <c r="C32" s="4"/>
      <c r="D32" s="4"/>
      <c r="E32" s="9">
        <v>65</v>
      </c>
      <c r="F32" s="4" t="s">
        <v>32</v>
      </c>
      <c r="G32" s="7" t="s">
        <v>2</v>
      </c>
      <c r="H32" s="4">
        <v>1500</v>
      </c>
      <c r="I32" s="7" t="s">
        <v>3</v>
      </c>
      <c r="J32" s="7">
        <f>E32*H32</f>
        <v>97500</v>
      </c>
      <c r="K32" s="5"/>
    </row>
    <row r="33" spans="1:11" ht="15.75">
      <c r="A33" s="23" t="s">
        <v>4</v>
      </c>
      <c r="B33" s="4"/>
      <c r="C33" s="4"/>
      <c r="D33" s="4"/>
      <c r="E33" s="4"/>
      <c r="F33" s="4"/>
      <c r="G33" s="4"/>
      <c r="H33" s="4"/>
      <c r="I33" s="4"/>
      <c r="J33" s="4"/>
      <c r="K33" s="5"/>
    </row>
    <row r="34" spans="1:11" ht="65.25" customHeight="1">
      <c r="A34" s="21">
        <v>6</v>
      </c>
      <c r="B34" s="33" t="s">
        <v>65</v>
      </c>
      <c r="C34" s="33"/>
      <c r="D34" s="33"/>
      <c r="E34" s="33"/>
      <c r="F34" s="33"/>
      <c r="G34" s="33"/>
      <c r="H34" s="33"/>
      <c r="I34" s="33"/>
      <c r="J34" s="4"/>
      <c r="K34" s="5"/>
    </row>
    <row r="35" spans="1:11" ht="15.75" customHeight="1">
      <c r="A35" s="21"/>
      <c r="B35" s="4" t="s">
        <v>8</v>
      </c>
      <c r="C35" s="20"/>
      <c r="D35" s="20"/>
      <c r="E35" s="20"/>
      <c r="F35" s="20"/>
      <c r="G35" s="20"/>
      <c r="H35" s="20"/>
      <c r="I35" s="20"/>
      <c r="J35" s="4"/>
      <c r="K35" s="5"/>
    </row>
    <row r="36" spans="1:11" ht="15.75">
      <c r="A36" s="22"/>
      <c r="B36" s="4"/>
      <c r="C36" s="4"/>
      <c r="D36" s="4"/>
      <c r="E36" s="9">
        <v>78</v>
      </c>
      <c r="F36" s="4" t="s">
        <v>32</v>
      </c>
      <c r="G36" s="7" t="s">
        <v>2</v>
      </c>
      <c r="H36" s="4">
        <v>1500</v>
      </c>
      <c r="I36" s="7" t="s">
        <v>3</v>
      </c>
      <c r="J36" s="7">
        <f>E36*H36</f>
        <v>117000</v>
      </c>
      <c r="K36" s="5"/>
    </row>
    <row r="37" spans="1:11" ht="15.75">
      <c r="A37" s="23" t="s">
        <v>4</v>
      </c>
      <c r="B37" s="4"/>
      <c r="C37" s="4"/>
      <c r="D37" s="4"/>
      <c r="E37" s="4"/>
      <c r="F37" s="4"/>
      <c r="G37" s="4"/>
      <c r="H37" s="4"/>
      <c r="I37" s="4"/>
      <c r="J37" s="4"/>
      <c r="K37" s="5"/>
    </row>
    <row r="38" spans="1:11" ht="65.25" customHeight="1">
      <c r="A38" s="21">
        <v>7</v>
      </c>
      <c r="B38" s="33" t="s">
        <v>66</v>
      </c>
      <c r="C38" s="33"/>
      <c r="D38" s="33"/>
      <c r="E38" s="33"/>
      <c r="F38" s="33"/>
      <c r="G38" s="33"/>
      <c r="H38" s="33"/>
      <c r="I38" s="33"/>
      <c r="J38" s="4"/>
      <c r="K38" s="5"/>
    </row>
    <row r="39" spans="1:11" ht="15.75" customHeight="1">
      <c r="A39" s="21"/>
      <c r="B39" s="4" t="s">
        <v>8</v>
      </c>
      <c r="C39" s="20"/>
      <c r="D39" s="20"/>
      <c r="E39" s="20"/>
      <c r="F39" s="20"/>
      <c r="G39" s="20"/>
      <c r="H39" s="20"/>
      <c r="I39" s="20"/>
      <c r="J39" s="4"/>
      <c r="K39" s="5"/>
    </row>
    <row r="40" spans="1:11" ht="15.75">
      <c r="A40" s="22"/>
      <c r="B40" s="4"/>
      <c r="C40" s="4"/>
      <c r="D40" s="4"/>
      <c r="E40" s="9">
        <v>320</v>
      </c>
      <c r="F40" s="4" t="s">
        <v>32</v>
      </c>
      <c r="G40" s="7" t="s">
        <v>2</v>
      </c>
      <c r="H40" s="4">
        <v>1500</v>
      </c>
      <c r="I40" s="7" t="s">
        <v>3</v>
      </c>
      <c r="J40" s="7">
        <f>E40*H40</f>
        <v>480000</v>
      </c>
      <c r="K40" s="5"/>
    </row>
    <row r="41" spans="1:11" ht="15.75">
      <c r="A41" s="23" t="s">
        <v>4</v>
      </c>
      <c r="B41" s="4"/>
      <c r="C41" s="4"/>
      <c r="D41" s="4"/>
      <c r="E41" s="4"/>
      <c r="F41" s="4"/>
      <c r="G41" s="4"/>
      <c r="H41" s="4"/>
      <c r="I41" s="4"/>
      <c r="J41" s="4"/>
      <c r="K41" s="5"/>
    </row>
    <row r="42" spans="1:11" ht="33.75" customHeight="1">
      <c r="A42" s="21">
        <v>8</v>
      </c>
      <c r="B42" s="33" t="s">
        <v>74</v>
      </c>
      <c r="C42" s="33"/>
      <c r="D42" s="33"/>
      <c r="E42" s="33"/>
      <c r="F42" s="33"/>
      <c r="G42" s="33"/>
      <c r="H42" s="33"/>
      <c r="I42" s="33"/>
      <c r="J42" s="4"/>
      <c r="K42" s="5"/>
    </row>
    <row r="43" spans="1:11" ht="15.75">
      <c r="A43" s="4"/>
      <c r="B43" s="4" t="s">
        <v>10</v>
      </c>
      <c r="C43" s="4"/>
      <c r="D43" s="4"/>
      <c r="E43" s="4"/>
      <c r="F43" s="4"/>
      <c r="G43" s="4"/>
      <c r="H43" s="4"/>
      <c r="I43" s="4"/>
      <c r="J43" s="4"/>
      <c r="K43" s="5"/>
    </row>
    <row r="44" spans="1:11" ht="15.75">
      <c r="A44" s="4"/>
      <c r="B44" s="4"/>
      <c r="C44" s="4"/>
      <c r="D44" s="4"/>
      <c r="E44" s="9">
        <v>80</v>
      </c>
      <c r="F44" s="4" t="s">
        <v>1</v>
      </c>
      <c r="G44" s="7" t="s">
        <v>2</v>
      </c>
      <c r="H44" s="4">
        <v>900</v>
      </c>
      <c r="I44" s="7" t="s">
        <v>3</v>
      </c>
      <c r="J44" s="7">
        <f>E44*H44</f>
        <v>72000</v>
      </c>
      <c r="K44" s="5"/>
    </row>
    <row r="45" spans="1:11" ht="15.75">
      <c r="A45" s="8" t="s">
        <v>4</v>
      </c>
      <c r="B45" s="4"/>
      <c r="C45" s="4"/>
      <c r="D45" s="4"/>
      <c r="E45" s="4"/>
      <c r="F45" s="4"/>
      <c r="G45" s="4"/>
      <c r="H45" s="4"/>
      <c r="I45" s="4"/>
      <c r="J45" s="4"/>
      <c r="K45" s="5"/>
    </row>
    <row r="46" spans="1:11" ht="33.75" customHeight="1">
      <c r="A46" s="21">
        <v>9</v>
      </c>
      <c r="B46" s="33" t="s">
        <v>73</v>
      </c>
      <c r="C46" s="33"/>
      <c r="D46" s="33"/>
      <c r="E46" s="33"/>
      <c r="F46" s="33"/>
      <c r="G46" s="33"/>
      <c r="H46" s="33"/>
      <c r="I46" s="33"/>
      <c r="J46" s="4"/>
      <c r="K46" s="5"/>
    </row>
    <row r="47" spans="1:11" ht="15.75">
      <c r="A47" s="4"/>
      <c r="B47" s="4" t="s">
        <v>10</v>
      </c>
      <c r="C47" s="4"/>
      <c r="D47" s="4"/>
      <c r="E47" s="4"/>
      <c r="F47" s="4"/>
      <c r="G47" s="4"/>
      <c r="H47" s="4"/>
      <c r="I47" s="4"/>
      <c r="J47" s="4"/>
      <c r="K47" s="5"/>
    </row>
    <row r="48" spans="1:11" ht="15.75">
      <c r="A48" s="4"/>
      <c r="B48" s="4"/>
      <c r="C48" s="4"/>
      <c r="D48" s="4"/>
      <c r="E48" s="9">
        <v>95</v>
      </c>
      <c r="F48" s="4" t="s">
        <v>1</v>
      </c>
      <c r="G48" s="7" t="s">
        <v>2</v>
      </c>
      <c r="H48" s="4">
        <v>780</v>
      </c>
      <c r="I48" s="7" t="s">
        <v>3</v>
      </c>
      <c r="J48" s="7">
        <f>E48*H48</f>
        <v>74100</v>
      </c>
      <c r="K48" s="5"/>
    </row>
    <row r="49" spans="1:11" ht="15.75">
      <c r="A49" s="8" t="s">
        <v>4</v>
      </c>
      <c r="B49" s="4"/>
      <c r="C49" s="4"/>
      <c r="D49" s="4"/>
      <c r="E49" s="4"/>
      <c r="F49" s="4"/>
      <c r="G49" s="4"/>
      <c r="H49" s="4"/>
      <c r="I49" s="4"/>
      <c r="J49" s="4"/>
      <c r="K49" s="5"/>
    </row>
    <row r="50" spans="1:11" ht="33.75" customHeight="1">
      <c r="A50" s="21">
        <v>10</v>
      </c>
      <c r="B50" s="33" t="s">
        <v>67</v>
      </c>
      <c r="C50" s="33"/>
      <c r="D50" s="33"/>
      <c r="E50" s="33"/>
      <c r="F50" s="33"/>
      <c r="G50" s="33"/>
      <c r="H50" s="33"/>
      <c r="I50" s="33"/>
      <c r="J50" s="4"/>
      <c r="K50" s="5"/>
    </row>
    <row r="51" spans="1:11" ht="15.75">
      <c r="A51" s="4"/>
      <c r="B51" s="4" t="s">
        <v>10</v>
      </c>
      <c r="C51" s="4"/>
      <c r="D51" s="4"/>
      <c r="E51" s="4"/>
      <c r="F51" s="4"/>
      <c r="G51" s="4"/>
      <c r="H51" s="4"/>
      <c r="I51" s="4"/>
      <c r="J51" s="4"/>
      <c r="K51" s="5"/>
    </row>
    <row r="52" spans="1:11" ht="15.75">
      <c r="A52" s="4"/>
      <c r="B52" s="4"/>
      <c r="C52" s="4"/>
      <c r="D52" s="4"/>
      <c r="E52" s="9">
        <v>350</v>
      </c>
      <c r="F52" s="4" t="s">
        <v>1</v>
      </c>
      <c r="G52" s="7" t="s">
        <v>2</v>
      </c>
      <c r="H52" s="4">
        <v>750</v>
      </c>
      <c r="I52" s="7" t="s">
        <v>3</v>
      </c>
      <c r="J52" s="7">
        <f>E52*H52</f>
        <v>262500</v>
      </c>
      <c r="K52" s="5"/>
    </row>
    <row r="53" spans="1:11" ht="15.75">
      <c r="A53" s="8" t="s">
        <v>4</v>
      </c>
      <c r="B53" s="4"/>
      <c r="C53" s="4"/>
      <c r="D53" s="4"/>
      <c r="E53" s="4"/>
      <c r="F53" s="4"/>
      <c r="G53" s="4"/>
      <c r="H53" s="4"/>
      <c r="I53" s="4"/>
      <c r="J53" s="4"/>
      <c r="K53" s="5"/>
    </row>
    <row r="54" spans="1:11" ht="78" customHeight="1">
      <c r="A54" s="21">
        <v>11</v>
      </c>
      <c r="B54" s="33" t="s">
        <v>33</v>
      </c>
      <c r="C54" s="33"/>
      <c r="D54" s="33"/>
      <c r="E54" s="33"/>
      <c r="F54" s="33"/>
      <c r="G54" s="33"/>
      <c r="H54" s="33"/>
      <c r="I54" s="33"/>
      <c r="J54" s="4"/>
      <c r="K54" s="5"/>
    </row>
    <row r="55" spans="1:11" ht="15.75" customHeight="1">
      <c r="A55" s="21"/>
      <c r="B55" s="4" t="s">
        <v>8</v>
      </c>
      <c r="C55" s="17"/>
      <c r="D55" s="17"/>
      <c r="E55" s="17"/>
      <c r="F55" s="17"/>
      <c r="G55" s="17"/>
      <c r="H55" s="17"/>
      <c r="I55" s="17"/>
      <c r="J55" s="4"/>
      <c r="K55" s="5"/>
    </row>
    <row r="56" spans="1:11" ht="15.75">
      <c r="A56" s="22"/>
      <c r="B56" s="4"/>
      <c r="C56" s="4"/>
      <c r="D56" s="4"/>
      <c r="E56" s="9">
        <v>1050</v>
      </c>
      <c r="F56" s="4" t="s">
        <v>32</v>
      </c>
      <c r="G56" s="7" t="s">
        <v>2</v>
      </c>
      <c r="H56" s="4">
        <v>1500</v>
      </c>
      <c r="I56" s="7" t="s">
        <v>3</v>
      </c>
      <c r="J56" s="7">
        <f>E56*H56</f>
        <v>1575000</v>
      </c>
      <c r="K56" s="5"/>
    </row>
    <row r="57" spans="1:11" ht="15.75">
      <c r="A57" s="23" t="s">
        <v>4</v>
      </c>
      <c r="B57" s="4"/>
      <c r="C57" s="4"/>
      <c r="D57" s="4"/>
      <c r="E57" s="4"/>
      <c r="F57" s="4"/>
      <c r="G57" s="4"/>
      <c r="H57" s="4"/>
      <c r="I57" s="4"/>
      <c r="J57" s="4"/>
      <c r="K57" s="5"/>
    </row>
    <row r="58" spans="1:11" ht="34.5" customHeight="1">
      <c r="A58" s="21">
        <v>12</v>
      </c>
      <c r="B58" s="33" t="s">
        <v>34</v>
      </c>
      <c r="C58" s="33"/>
      <c r="D58" s="33"/>
      <c r="E58" s="33"/>
      <c r="F58" s="33"/>
      <c r="G58" s="33"/>
      <c r="H58" s="33"/>
      <c r="I58" s="33"/>
      <c r="J58" s="4"/>
      <c r="K58" s="5"/>
    </row>
    <row r="59" spans="1:11" ht="15.75">
      <c r="A59" s="22"/>
      <c r="B59" s="4" t="s">
        <v>8</v>
      </c>
      <c r="C59" s="4"/>
      <c r="D59" s="4"/>
      <c r="E59" s="4"/>
      <c r="F59" s="4"/>
      <c r="G59" s="4"/>
      <c r="H59" s="4"/>
      <c r="I59" s="4"/>
      <c r="J59" s="4"/>
      <c r="K59" s="5"/>
    </row>
    <row r="60" spans="1:11" ht="15.75">
      <c r="A60" s="22"/>
      <c r="B60" s="4"/>
      <c r="C60" s="4"/>
      <c r="D60" s="4"/>
      <c r="E60" s="9">
        <v>1520</v>
      </c>
      <c r="F60" s="4" t="s">
        <v>1</v>
      </c>
      <c r="G60" s="7" t="s">
        <v>2</v>
      </c>
      <c r="H60" s="4">
        <v>320</v>
      </c>
      <c r="I60" s="7" t="s">
        <v>3</v>
      </c>
      <c r="J60" s="7">
        <f>E60*H60</f>
        <v>486400</v>
      </c>
      <c r="K60" s="5"/>
    </row>
    <row r="61" spans="1:11" ht="15.75">
      <c r="A61" s="23" t="s">
        <v>4</v>
      </c>
      <c r="B61" s="4"/>
      <c r="C61" s="4"/>
      <c r="D61" s="4"/>
      <c r="E61" s="4"/>
      <c r="F61" s="4"/>
      <c r="G61" s="4"/>
      <c r="H61" s="4"/>
      <c r="I61" s="4"/>
      <c r="J61" s="4"/>
      <c r="K61" s="5"/>
    </row>
    <row r="62" spans="1:11" ht="15.75">
      <c r="A62" s="23"/>
      <c r="B62" s="4"/>
      <c r="C62" s="4"/>
      <c r="D62" s="4"/>
      <c r="E62" s="4"/>
      <c r="F62" s="4"/>
      <c r="G62" s="4"/>
      <c r="H62" s="4"/>
      <c r="I62" s="4"/>
      <c r="J62" s="4"/>
      <c r="K62" s="5"/>
    </row>
    <row r="63" spans="1:11" ht="15.75">
      <c r="A63" s="23"/>
      <c r="B63" s="4"/>
      <c r="C63" s="4"/>
      <c r="D63" s="4"/>
      <c r="E63" s="4"/>
      <c r="F63" s="4"/>
      <c r="G63" s="4"/>
      <c r="H63" s="4"/>
      <c r="I63" s="4"/>
      <c r="J63" s="4"/>
      <c r="K63" s="5"/>
    </row>
    <row r="64" spans="1:11" s="30" customFormat="1" ht="15.75">
      <c r="A64" s="6">
        <v>8</v>
      </c>
      <c r="B64" s="28" t="s">
        <v>23</v>
      </c>
      <c r="C64" s="28"/>
      <c r="D64" s="28"/>
      <c r="E64" s="28"/>
      <c r="F64" s="28"/>
      <c r="G64" s="28"/>
      <c r="H64" s="28"/>
      <c r="I64" s="28"/>
      <c r="J64" s="28"/>
      <c r="K64" s="29"/>
    </row>
    <row r="65" spans="1:11" s="30" customFormat="1" ht="15.75">
      <c r="A65" s="28"/>
      <c r="B65" s="28" t="s">
        <v>26</v>
      </c>
      <c r="C65" s="28"/>
      <c r="D65" s="28"/>
      <c r="E65" s="28"/>
      <c r="F65" s="28"/>
      <c r="G65" s="28"/>
      <c r="H65" s="28"/>
      <c r="I65" s="28"/>
      <c r="J65" s="28"/>
      <c r="K65" s="29"/>
    </row>
    <row r="66" spans="1:11" s="30" customFormat="1" ht="15.75">
      <c r="A66" s="28"/>
      <c r="B66" s="28" t="s">
        <v>27</v>
      </c>
      <c r="C66" s="28"/>
      <c r="D66" s="28"/>
      <c r="E66" s="28"/>
      <c r="F66" s="28"/>
      <c r="G66" s="28"/>
      <c r="H66" s="28"/>
      <c r="I66" s="28"/>
      <c r="J66" s="28"/>
      <c r="K66" s="29"/>
    </row>
    <row r="67" spans="1:11" s="30" customFormat="1" ht="15.75">
      <c r="A67" s="28"/>
      <c r="B67" s="28" t="s">
        <v>21</v>
      </c>
      <c r="C67" s="28"/>
      <c r="D67" s="28"/>
      <c r="E67" s="28"/>
      <c r="F67" s="28"/>
      <c r="G67" s="28"/>
      <c r="H67" s="28"/>
      <c r="I67" s="28"/>
      <c r="J67" s="28"/>
      <c r="K67" s="29"/>
    </row>
    <row r="68" spans="1:11" s="30" customFormat="1" ht="15.75">
      <c r="A68" s="28"/>
      <c r="B68" s="28" t="s">
        <v>8</v>
      </c>
      <c r="C68" s="28"/>
      <c r="D68" s="28"/>
      <c r="E68" s="28"/>
      <c r="F68" s="28"/>
      <c r="G68" s="28"/>
      <c r="H68" s="28"/>
      <c r="I68" s="28"/>
      <c r="J68" s="28"/>
      <c r="K68" s="29"/>
    </row>
    <row r="69" spans="1:11" s="30" customFormat="1" ht="15.75">
      <c r="A69" s="28"/>
      <c r="B69" s="28"/>
      <c r="C69" s="28"/>
      <c r="D69" s="28"/>
      <c r="E69" s="31">
        <v>1300</v>
      </c>
      <c r="F69" s="28" t="s">
        <v>1</v>
      </c>
      <c r="G69" s="6" t="s">
        <v>2</v>
      </c>
      <c r="H69" s="28">
        <v>450</v>
      </c>
      <c r="I69" s="6" t="s">
        <v>3</v>
      </c>
      <c r="J69" s="6">
        <f>E69*H69</f>
        <v>585000</v>
      </c>
      <c r="K69" s="29"/>
    </row>
    <row r="70" spans="1:11" s="30" customFormat="1" ht="15.75">
      <c r="A70" s="32" t="s">
        <v>4</v>
      </c>
      <c r="B70" s="28"/>
      <c r="C70" s="28"/>
      <c r="D70" s="28"/>
      <c r="E70" s="28"/>
      <c r="F70" s="28"/>
      <c r="G70" s="28"/>
      <c r="H70" s="28"/>
      <c r="I70" s="28"/>
      <c r="J70" s="28"/>
      <c r="K70" s="29"/>
    </row>
    <row r="71" spans="1:11" ht="15.75">
      <c r="A71" s="6">
        <v>9</v>
      </c>
      <c r="B71" s="4" t="s">
        <v>9</v>
      </c>
      <c r="C71" s="4"/>
      <c r="D71" s="4"/>
      <c r="E71" s="4"/>
      <c r="F71" s="4"/>
      <c r="G71" s="4"/>
      <c r="H71" s="4"/>
      <c r="I71" s="4"/>
      <c r="J71" s="4"/>
      <c r="K71" s="5"/>
    </row>
    <row r="72" spans="1:11" ht="15.75">
      <c r="A72" s="4"/>
      <c r="B72" s="4" t="s">
        <v>10</v>
      </c>
      <c r="C72" s="4"/>
      <c r="D72" s="4"/>
      <c r="E72" s="4"/>
      <c r="F72" s="4"/>
      <c r="G72" s="4"/>
      <c r="H72" s="4"/>
      <c r="I72" s="4"/>
      <c r="J72" s="4"/>
      <c r="K72" s="5"/>
    </row>
    <row r="73" spans="1:11" ht="15.75">
      <c r="A73" s="4"/>
      <c r="B73" s="4"/>
      <c r="C73" s="4"/>
      <c r="D73" s="4"/>
      <c r="E73" s="9">
        <v>1240</v>
      </c>
      <c r="F73" s="4" t="s">
        <v>1</v>
      </c>
      <c r="G73" s="7" t="s">
        <v>2</v>
      </c>
      <c r="H73" s="4">
        <v>20</v>
      </c>
      <c r="I73" s="7" t="s">
        <v>3</v>
      </c>
      <c r="J73" s="7">
        <f>E73*H73</f>
        <v>24800</v>
      </c>
      <c r="K73" s="5"/>
    </row>
    <row r="74" spans="1:11" ht="15.75">
      <c r="A74" s="8" t="s">
        <v>4</v>
      </c>
      <c r="B74" s="4"/>
      <c r="C74" s="4"/>
      <c r="D74" s="4"/>
      <c r="E74" s="4"/>
      <c r="F74" s="4"/>
      <c r="G74" s="4"/>
      <c r="H74" s="4"/>
      <c r="I74" s="4"/>
      <c r="J74" s="4"/>
      <c r="K74" s="5"/>
    </row>
    <row r="75" spans="1:11" ht="33.75" customHeight="1">
      <c r="A75" s="21">
        <v>10</v>
      </c>
      <c r="B75" s="33" t="s">
        <v>40</v>
      </c>
      <c r="C75" s="33"/>
      <c r="D75" s="33"/>
      <c r="E75" s="33"/>
      <c r="F75" s="33"/>
      <c r="G75" s="33"/>
      <c r="H75" s="33"/>
      <c r="I75" s="4"/>
      <c r="J75" s="4"/>
      <c r="K75" s="5"/>
    </row>
    <row r="76" spans="1:11" ht="15.75">
      <c r="A76" s="4"/>
      <c r="B76" s="4" t="s">
        <v>10</v>
      </c>
      <c r="C76" s="4"/>
      <c r="D76" s="4"/>
      <c r="E76" s="4"/>
      <c r="F76" s="4"/>
      <c r="G76" s="4"/>
      <c r="H76" s="4"/>
      <c r="I76" s="4"/>
      <c r="J76" s="4"/>
      <c r="K76" s="5"/>
    </row>
    <row r="77" spans="1:11" ht="15.75">
      <c r="A77" s="4"/>
      <c r="B77" s="4"/>
      <c r="C77" s="4"/>
      <c r="D77" s="4"/>
      <c r="E77" s="9">
        <v>1240</v>
      </c>
      <c r="F77" s="4" t="s">
        <v>1</v>
      </c>
      <c r="G77" s="7" t="s">
        <v>2</v>
      </c>
      <c r="H77" s="4">
        <v>850</v>
      </c>
      <c r="I77" s="7" t="s">
        <v>3</v>
      </c>
      <c r="J77" s="7">
        <f>E77*H77</f>
        <v>1054000</v>
      </c>
      <c r="K77" s="5"/>
    </row>
    <row r="78" spans="1:11" ht="15.75">
      <c r="A78" s="8" t="s">
        <v>4</v>
      </c>
      <c r="B78" s="4"/>
      <c r="C78" s="4"/>
      <c r="D78" s="4"/>
      <c r="E78" s="4"/>
      <c r="F78" s="4"/>
      <c r="G78" s="4"/>
      <c r="H78" s="4"/>
      <c r="I78" s="4"/>
      <c r="J78" s="4"/>
      <c r="K78" s="5"/>
    </row>
    <row r="79" spans="1:11" ht="15.75">
      <c r="A79" s="7">
        <v>11</v>
      </c>
      <c r="B79" s="4" t="s">
        <v>44</v>
      </c>
      <c r="C79" s="4"/>
      <c r="D79" s="4"/>
      <c r="E79" s="4"/>
      <c r="F79" s="4"/>
      <c r="G79" s="4"/>
      <c r="H79" s="4"/>
      <c r="I79" s="4"/>
      <c r="J79" s="4"/>
      <c r="K79" s="5"/>
    </row>
    <row r="80" spans="1:11" ht="15.75">
      <c r="A80" s="4"/>
      <c r="B80" s="4" t="s">
        <v>43</v>
      </c>
      <c r="C80" s="4"/>
      <c r="D80" s="4"/>
      <c r="E80" s="4"/>
      <c r="F80" s="4"/>
      <c r="G80" s="4"/>
      <c r="H80" s="4"/>
      <c r="I80" s="4"/>
      <c r="J80" s="4"/>
      <c r="K80" s="5"/>
    </row>
    <row r="81" spans="1:11" ht="15.75">
      <c r="A81" s="4"/>
      <c r="B81" s="4" t="s">
        <v>12</v>
      </c>
      <c r="C81" s="4"/>
      <c r="D81" s="4"/>
      <c r="E81" s="4"/>
      <c r="F81" s="4"/>
      <c r="G81" s="4"/>
      <c r="H81" s="4"/>
      <c r="I81" s="4"/>
      <c r="J81" s="4"/>
      <c r="K81" s="5"/>
    </row>
    <row r="82" spans="1:11" ht="15.75">
      <c r="A82" s="4"/>
      <c r="B82" s="4" t="s">
        <v>13</v>
      </c>
      <c r="C82" s="4"/>
      <c r="D82" s="4"/>
      <c r="E82" s="4">
        <v>10</v>
      </c>
      <c r="F82" s="4" t="s">
        <v>11</v>
      </c>
      <c r="G82" s="7" t="s">
        <v>2</v>
      </c>
      <c r="H82" s="4">
        <v>2200</v>
      </c>
      <c r="I82" s="7" t="s">
        <v>3</v>
      </c>
      <c r="J82" s="7">
        <f>E82*H82</f>
        <v>22000</v>
      </c>
      <c r="K82" s="5"/>
    </row>
    <row r="83" spans="1:11" ht="15.75">
      <c r="A83" s="4"/>
      <c r="B83" s="4" t="s">
        <v>37</v>
      </c>
      <c r="C83" s="4"/>
      <c r="D83" s="4"/>
      <c r="E83" s="4">
        <v>10</v>
      </c>
      <c r="F83" s="4" t="s">
        <v>11</v>
      </c>
      <c r="G83" s="7" t="s">
        <v>2</v>
      </c>
      <c r="H83" s="4">
        <v>2200</v>
      </c>
      <c r="I83" s="7" t="s">
        <v>3</v>
      </c>
      <c r="J83" s="7">
        <f>E83*H83</f>
        <v>22000</v>
      </c>
      <c r="K83" s="5"/>
    </row>
    <row r="84" spans="1:11" ht="15.75">
      <c r="A84" s="8" t="s">
        <v>4</v>
      </c>
      <c r="B84" s="4"/>
      <c r="C84" s="4"/>
      <c r="D84" s="4"/>
      <c r="E84" s="4"/>
      <c r="F84" s="4"/>
      <c r="G84" s="4"/>
      <c r="H84" s="4"/>
      <c r="I84" s="4"/>
      <c r="J84" s="4"/>
      <c r="K84" s="5"/>
    </row>
    <row r="85" spans="1:11" ht="15.75">
      <c r="A85" s="6">
        <v>12</v>
      </c>
      <c r="B85" s="4" t="s">
        <v>29</v>
      </c>
      <c r="C85" s="4"/>
      <c r="D85" s="4"/>
      <c r="E85" s="4"/>
      <c r="F85" s="4"/>
      <c r="G85" s="4"/>
      <c r="H85" s="4"/>
      <c r="I85" s="4"/>
      <c r="J85" s="4"/>
      <c r="K85" s="5"/>
    </row>
    <row r="86" spans="1:11" ht="15.75">
      <c r="A86" s="4"/>
      <c r="B86" s="18" t="s">
        <v>30</v>
      </c>
      <c r="K86" s="5"/>
    </row>
    <row r="87" spans="1:11" ht="15.75">
      <c r="A87" s="4"/>
      <c r="B87" s="4" t="s">
        <v>42</v>
      </c>
      <c r="C87" s="4"/>
      <c r="D87" s="4"/>
      <c r="E87" s="4"/>
      <c r="F87" s="4"/>
      <c r="G87" s="4"/>
      <c r="H87" s="4"/>
      <c r="I87" s="4"/>
      <c r="J87" s="4"/>
      <c r="K87" s="5"/>
    </row>
    <row r="88" spans="1:11" ht="15.75">
      <c r="A88" s="4"/>
      <c r="B88" s="4" t="s">
        <v>41</v>
      </c>
      <c r="C88" s="4"/>
      <c r="D88" s="4"/>
      <c r="E88" s="4"/>
      <c r="F88" s="4"/>
      <c r="G88" s="4"/>
      <c r="H88" s="4"/>
      <c r="I88" s="4"/>
      <c r="J88" s="4"/>
      <c r="K88" s="5"/>
    </row>
    <row r="89" spans="1:11" ht="15.75">
      <c r="A89" s="4"/>
      <c r="B89" s="4"/>
      <c r="C89" s="4"/>
      <c r="D89" s="4"/>
      <c r="E89" s="9">
        <v>35</v>
      </c>
      <c r="F89" s="4" t="s">
        <v>5</v>
      </c>
      <c r="G89" s="7" t="s">
        <v>2</v>
      </c>
      <c r="H89" s="4">
        <v>15000</v>
      </c>
      <c r="I89" s="7" t="s">
        <v>3</v>
      </c>
      <c r="J89" s="7">
        <f>E89*H89</f>
        <v>525000</v>
      </c>
      <c r="K89" s="5"/>
    </row>
    <row r="90" spans="1:11" ht="15.75">
      <c r="A90" s="8" t="s">
        <v>4</v>
      </c>
      <c r="B90" s="4"/>
      <c r="C90" s="4"/>
      <c r="D90" s="4"/>
      <c r="E90" s="4"/>
      <c r="F90" s="4"/>
      <c r="G90" s="4"/>
      <c r="H90" s="4"/>
      <c r="I90" s="4"/>
      <c r="J90" s="4"/>
      <c r="K90" s="5"/>
    </row>
    <row r="91" spans="1:11" ht="15.75">
      <c r="A91" s="6">
        <v>14</v>
      </c>
      <c r="B91" s="4" t="s">
        <v>35</v>
      </c>
      <c r="C91" s="4"/>
      <c r="D91" s="4"/>
      <c r="E91" s="4"/>
      <c r="F91" s="4"/>
      <c r="G91" s="4"/>
      <c r="H91" s="4"/>
      <c r="I91" s="4"/>
      <c r="J91" s="4"/>
      <c r="K91" s="5"/>
    </row>
    <row r="92" spans="1:11" ht="20.25" customHeight="1">
      <c r="A92" s="4"/>
      <c r="B92" s="33" t="s">
        <v>39</v>
      </c>
      <c r="C92" s="33"/>
      <c r="D92" s="33"/>
      <c r="E92" s="33"/>
      <c r="F92" s="33"/>
      <c r="G92" s="33"/>
      <c r="H92" s="33"/>
      <c r="I92" s="33"/>
      <c r="J92" s="4"/>
      <c r="K92" s="5"/>
    </row>
    <row r="93" spans="1:11" ht="15.75">
      <c r="A93" s="4"/>
      <c r="B93" s="4"/>
      <c r="C93" s="4"/>
      <c r="D93" s="4"/>
      <c r="E93" s="9">
        <v>36</v>
      </c>
      <c r="F93" s="4" t="s">
        <v>5</v>
      </c>
      <c r="G93" s="7" t="s">
        <v>2</v>
      </c>
      <c r="H93" s="4">
        <v>58000</v>
      </c>
      <c r="I93" s="7" t="s">
        <v>3</v>
      </c>
      <c r="J93" s="7">
        <f>E93*H93</f>
        <v>2088000</v>
      </c>
      <c r="K93" s="5"/>
    </row>
    <row r="94" spans="1:11" ht="15.75">
      <c r="A94" s="8" t="s">
        <v>4</v>
      </c>
      <c r="B94" s="4"/>
      <c r="C94" s="4"/>
      <c r="D94" s="4"/>
      <c r="E94" s="4"/>
      <c r="F94" s="4"/>
      <c r="G94" s="4"/>
      <c r="H94" s="4"/>
      <c r="I94" s="4"/>
      <c r="J94" s="4"/>
      <c r="K94" s="5"/>
    </row>
    <row r="95" spans="1:11" ht="15.75">
      <c r="A95" s="24">
        <v>15</v>
      </c>
      <c r="B95" s="4" t="s">
        <v>36</v>
      </c>
      <c r="C95" s="4"/>
      <c r="D95" s="4"/>
      <c r="E95" s="4"/>
      <c r="F95" s="4"/>
      <c r="G95" s="4"/>
      <c r="H95" s="4"/>
      <c r="I95" s="4"/>
      <c r="J95" s="4"/>
      <c r="K95" s="5"/>
    </row>
    <row r="96" spans="1:11" s="19" customFormat="1" ht="30.75" customHeight="1">
      <c r="A96" s="8"/>
      <c r="B96" s="40" t="s">
        <v>68</v>
      </c>
      <c r="C96" s="40"/>
      <c r="D96" s="40"/>
      <c r="E96" s="40"/>
      <c r="F96" s="40"/>
      <c r="G96" s="40"/>
      <c r="H96" s="40"/>
      <c r="I96" s="40"/>
      <c r="J96" s="4"/>
      <c r="K96" s="5"/>
    </row>
    <row r="97" spans="1:11" s="19" customFormat="1" ht="15.75">
      <c r="A97" s="4"/>
      <c r="B97" s="4"/>
      <c r="C97" s="4"/>
      <c r="D97" s="4"/>
      <c r="E97" s="9">
        <v>39</v>
      </c>
      <c r="F97" s="4" t="s">
        <v>20</v>
      </c>
      <c r="G97" s="7" t="s">
        <v>2</v>
      </c>
      <c r="H97" s="4">
        <v>52000</v>
      </c>
      <c r="I97" s="7" t="s">
        <v>3</v>
      </c>
      <c r="J97" s="7">
        <f>E97*H97</f>
        <v>2028000</v>
      </c>
      <c r="K97" s="5"/>
    </row>
    <row r="98" spans="1:11" ht="15.75">
      <c r="A98" s="8" t="s">
        <v>4</v>
      </c>
      <c r="B98" s="4"/>
      <c r="C98" s="4"/>
      <c r="D98" s="4"/>
      <c r="E98" s="4"/>
      <c r="F98" s="4"/>
      <c r="G98" s="4"/>
      <c r="H98" s="4"/>
      <c r="I98" s="4"/>
      <c r="J98" s="4"/>
      <c r="K98" s="5"/>
    </row>
    <row r="99" spans="1:11" ht="47.25" customHeight="1">
      <c r="A99" s="21">
        <v>16</v>
      </c>
      <c r="B99" s="33" t="s">
        <v>38</v>
      </c>
      <c r="C99" s="33"/>
      <c r="D99" s="33"/>
      <c r="E99" s="33"/>
      <c r="F99" s="33"/>
      <c r="G99" s="33"/>
      <c r="H99" s="33"/>
      <c r="I99" s="33"/>
      <c r="J99" s="4"/>
      <c r="K99" s="5"/>
    </row>
    <row r="100" spans="1:11" ht="15.75">
      <c r="A100" s="4"/>
      <c r="B100" s="4"/>
      <c r="C100" s="4"/>
      <c r="D100" s="4"/>
      <c r="E100" s="9">
        <v>320</v>
      </c>
      <c r="F100" s="4" t="s">
        <v>1</v>
      </c>
      <c r="G100" s="7" t="s">
        <v>2</v>
      </c>
      <c r="H100" s="4">
        <v>320</v>
      </c>
      <c r="I100" s="7" t="s">
        <v>3</v>
      </c>
      <c r="J100" s="7">
        <f>E100*H100</f>
        <v>102400</v>
      </c>
      <c r="K100" s="5"/>
    </row>
    <row r="101" spans="1:11" ht="15.75">
      <c r="A101" s="8" t="s">
        <v>4</v>
      </c>
      <c r="B101" s="4"/>
      <c r="C101" s="4"/>
      <c r="D101" s="4"/>
      <c r="E101" s="4"/>
      <c r="F101" s="4"/>
      <c r="G101" s="4"/>
      <c r="H101" s="4"/>
      <c r="I101" s="4"/>
      <c r="J101" s="4"/>
      <c r="K101" s="5"/>
    </row>
    <row r="102" spans="1:11" ht="47.25" customHeight="1">
      <c r="A102" s="21">
        <v>17</v>
      </c>
      <c r="B102" s="33" t="s">
        <v>69</v>
      </c>
      <c r="C102" s="33"/>
      <c r="D102" s="33"/>
      <c r="E102" s="33"/>
      <c r="F102" s="33"/>
      <c r="G102" s="33"/>
      <c r="H102" s="33"/>
      <c r="I102" s="33"/>
      <c r="J102" s="4"/>
      <c r="K102" s="5"/>
    </row>
    <row r="103" spans="1:11" ht="15.75">
      <c r="A103" s="4"/>
      <c r="B103" s="4"/>
      <c r="C103" s="4"/>
      <c r="D103" s="4"/>
      <c r="E103" s="9">
        <v>1</v>
      </c>
      <c r="F103" s="4" t="s">
        <v>70</v>
      </c>
      <c r="G103" s="7" t="s">
        <v>2</v>
      </c>
      <c r="H103" s="4">
        <v>644300</v>
      </c>
      <c r="I103" s="7" t="s">
        <v>3</v>
      </c>
      <c r="J103" s="7">
        <f>E103*H103</f>
        <v>644300</v>
      </c>
      <c r="K103" s="5"/>
    </row>
    <row r="104" spans="1:11" ht="15.75">
      <c r="A104" s="8" t="s">
        <v>4</v>
      </c>
      <c r="B104" s="4"/>
      <c r="C104" s="4"/>
      <c r="D104" s="4"/>
      <c r="E104" s="4"/>
      <c r="F104" s="4"/>
      <c r="G104" s="4"/>
      <c r="H104" s="4"/>
      <c r="I104" s="4"/>
      <c r="J104" s="4"/>
      <c r="K104" s="5"/>
    </row>
    <row r="105" spans="1:11" ht="47.25" customHeight="1">
      <c r="A105" s="21">
        <v>18</v>
      </c>
      <c r="B105" s="33" t="s">
        <v>71</v>
      </c>
      <c r="C105" s="33"/>
      <c r="D105" s="33"/>
      <c r="E105" s="33"/>
      <c r="F105" s="33"/>
      <c r="G105" s="33"/>
      <c r="H105" s="33"/>
      <c r="I105" s="33"/>
      <c r="J105" s="4"/>
      <c r="K105" s="5"/>
    </row>
    <row r="106" spans="1:11" ht="15.75">
      <c r="A106" s="4"/>
      <c r="B106" s="4"/>
      <c r="C106" s="4"/>
      <c r="D106" s="4"/>
      <c r="E106" s="9">
        <v>1</v>
      </c>
      <c r="F106" s="4" t="s">
        <v>70</v>
      </c>
      <c r="G106" s="7" t="s">
        <v>2</v>
      </c>
      <c r="H106" s="4">
        <v>520000</v>
      </c>
      <c r="I106" s="7" t="s">
        <v>3</v>
      </c>
      <c r="J106" s="7">
        <f>E106*H106</f>
        <v>520000</v>
      </c>
      <c r="K106" s="5"/>
    </row>
    <row r="107" spans="1:11" ht="15.75">
      <c r="A107" s="8" t="s">
        <v>4</v>
      </c>
      <c r="B107" s="4"/>
      <c r="C107" s="4"/>
      <c r="D107" s="4"/>
      <c r="E107" s="4"/>
      <c r="F107" s="4"/>
      <c r="G107" s="4"/>
      <c r="H107" s="4"/>
      <c r="I107" s="4"/>
      <c r="J107" s="4"/>
      <c r="K107" s="5"/>
    </row>
    <row r="108" spans="1:11" ht="33.75" customHeight="1">
      <c r="A108" s="21">
        <v>19</v>
      </c>
      <c r="B108" s="33" t="s">
        <v>72</v>
      </c>
      <c r="C108" s="33"/>
      <c r="D108" s="33"/>
      <c r="E108" s="33"/>
      <c r="F108" s="33"/>
      <c r="G108" s="33"/>
      <c r="H108" s="33"/>
      <c r="I108" s="33"/>
      <c r="J108" s="4"/>
      <c r="K108" s="5"/>
    </row>
    <row r="109" spans="1:11" ht="15.75">
      <c r="A109" s="4"/>
      <c r="B109" s="4"/>
      <c r="C109" s="4"/>
      <c r="D109" s="4"/>
      <c r="E109" s="9">
        <v>1</v>
      </c>
      <c r="F109" s="4" t="s">
        <v>70</v>
      </c>
      <c r="G109" s="7" t="s">
        <v>2</v>
      </c>
      <c r="H109" s="4">
        <v>210000</v>
      </c>
      <c r="I109" s="7" t="s">
        <v>3</v>
      </c>
      <c r="J109" s="7">
        <f>E109*H109</f>
        <v>210000</v>
      </c>
      <c r="K109" s="5"/>
    </row>
    <row r="110" spans="1:11" ht="15.75">
      <c r="A110" s="8" t="s">
        <v>4</v>
      </c>
      <c r="B110" s="4"/>
      <c r="C110" s="4"/>
      <c r="D110" s="4"/>
      <c r="E110" s="4"/>
      <c r="F110" s="4"/>
      <c r="G110" s="4"/>
      <c r="H110" s="4"/>
      <c r="I110" s="4"/>
      <c r="J110" s="4"/>
      <c r="K110" s="5"/>
    </row>
    <row r="111" spans="1:11" ht="15.75">
      <c r="A111" s="6">
        <v>17</v>
      </c>
      <c r="B111" s="4" t="s">
        <v>14</v>
      </c>
      <c r="C111" s="4"/>
      <c r="D111" s="4"/>
      <c r="E111" s="4"/>
      <c r="F111" s="4"/>
      <c r="G111" s="4"/>
      <c r="H111" s="4"/>
      <c r="I111" s="4"/>
      <c r="J111" s="4"/>
      <c r="K111" s="5"/>
    </row>
    <row r="112" spans="1:11" ht="15.75">
      <c r="A112" s="6"/>
      <c r="B112" s="4" t="s">
        <v>15</v>
      </c>
      <c r="C112" s="4"/>
      <c r="D112" s="4"/>
      <c r="E112" s="4"/>
      <c r="F112" s="4"/>
      <c r="G112" s="4"/>
      <c r="H112" s="4"/>
      <c r="I112" s="4"/>
      <c r="J112" s="4"/>
      <c r="K112" s="5"/>
    </row>
    <row r="113" spans="1:11" ht="15.75">
      <c r="A113" s="4"/>
      <c r="B113" s="4"/>
      <c r="C113" s="4"/>
      <c r="D113" s="4"/>
      <c r="E113" s="9" t="s">
        <v>7</v>
      </c>
      <c r="F113" s="4"/>
      <c r="G113" s="7"/>
      <c r="H113" s="4"/>
      <c r="I113" s="7"/>
      <c r="J113" s="7">
        <v>50000</v>
      </c>
      <c r="K113" s="5"/>
    </row>
    <row r="114" spans="1:11" ht="15.75">
      <c r="A114" s="8" t="s">
        <v>4</v>
      </c>
      <c r="B114" s="4"/>
      <c r="C114" s="4"/>
      <c r="D114" s="4"/>
      <c r="E114" s="4"/>
      <c r="F114" s="4"/>
      <c r="G114" s="4"/>
      <c r="H114" s="4"/>
      <c r="I114" s="4"/>
      <c r="J114" s="4"/>
      <c r="K114" s="5"/>
    </row>
    <row r="115" spans="1:11" ht="15.75">
      <c r="A115" s="6">
        <v>18</v>
      </c>
      <c r="B115" s="4" t="s">
        <v>16</v>
      </c>
      <c r="C115" s="4"/>
      <c r="D115" s="4"/>
      <c r="E115" s="4"/>
      <c r="F115" s="4"/>
      <c r="G115" s="4"/>
      <c r="H115" s="4"/>
      <c r="I115" s="4"/>
      <c r="J115" s="4"/>
      <c r="K115" s="5"/>
    </row>
    <row r="116" spans="1:11" ht="15.75">
      <c r="A116" s="6"/>
      <c r="B116" s="4" t="s">
        <v>17</v>
      </c>
      <c r="C116" s="4"/>
      <c r="D116" s="4"/>
      <c r="E116" s="4"/>
      <c r="F116" s="4"/>
      <c r="G116" s="4"/>
      <c r="H116" s="4"/>
      <c r="I116" s="4"/>
      <c r="J116" s="4"/>
      <c r="K116" s="5"/>
    </row>
    <row r="117" spans="1:11" ht="15.75">
      <c r="A117" s="4"/>
      <c r="B117" s="4"/>
      <c r="C117" s="4"/>
      <c r="D117" s="4"/>
      <c r="E117" s="9" t="s">
        <v>7</v>
      </c>
      <c r="F117" s="4"/>
      <c r="G117" s="7"/>
      <c r="H117" s="4"/>
      <c r="I117" s="7"/>
      <c r="J117" s="7">
        <v>50000</v>
      </c>
      <c r="K117" s="5"/>
    </row>
    <row r="118" spans="1:11" ht="15.75">
      <c r="A118" s="8" t="s">
        <v>4</v>
      </c>
      <c r="B118" s="4"/>
      <c r="C118" s="4"/>
      <c r="D118" s="4"/>
      <c r="E118" s="4"/>
      <c r="F118" s="4"/>
      <c r="G118" s="4"/>
      <c r="H118" s="4"/>
      <c r="I118" s="4"/>
      <c r="J118" s="4"/>
      <c r="K118" s="5"/>
    </row>
    <row r="119" spans="1:11" ht="15.75">
      <c r="A119" s="6">
        <v>19</v>
      </c>
      <c r="B119" s="4" t="s">
        <v>18</v>
      </c>
      <c r="C119" s="4"/>
      <c r="D119" s="4"/>
      <c r="E119" s="4"/>
      <c r="F119" s="4"/>
      <c r="G119" s="4"/>
      <c r="H119" s="4"/>
      <c r="I119" s="4"/>
      <c r="J119" s="4"/>
      <c r="K119" s="5"/>
    </row>
    <row r="120" spans="1:11" ht="15.75">
      <c r="A120" s="6"/>
      <c r="B120" s="4" t="s">
        <v>15</v>
      </c>
      <c r="C120" s="4"/>
      <c r="D120" s="4"/>
      <c r="E120" s="4"/>
      <c r="F120" s="4"/>
      <c r="G120" s="4"/>
      <c r="H120" s="4"/>
      <c r="I120" s="4"/>
      <c r="J120" s="4"/>
      <c r="K120" s="5"/>
    </row>
    <row r="121" spans="1:11" ht="15.75">
      <c r="A121" s="4"/>
      <c r="B121" s="4"/>
      <c r="C121" s="4"/>
      <c r="D121" s="4"/>
      <c r="E121" s="9" t="s">
        <v>7</v>
      </c>
      <c r="F121" s="4"/>
      <c r="G121" s="7"/>
      <c r="H121" s="4"/>
      <c r="I121" s="7"/>
      <c r="J121" s="7">
        <v>50000</v>
      </c>
      <c r="K121" s="5"/>
    </row>
    <row r="122" spans="1:11" ht="15.75">
      <c r="A122" s="8" t="s">
        <v>4</v>
      </c>
      <c r="B122" s="4"/>
      <c r="C122" s="4"/>
      <c r="D122" s="4"/>
      <c r="E122" s="4"/>
      <c r="F122" s="4"/>
      <c r="G122" s="4"/>
      <c r="H122" s="4"/>
      <c r="I122" s="4"/>
      <c r="J122" s="4"/>
      <c r="K122" s="5"/>
    </row>
    <row r="123" spans="1:11" ht="15.75">
      <c r="A123" s="8"/>
      <c r="B123" s="4"/>
      <c r="C123" s="4"/>
      <c r="D123" s="4"/>
      <c r="E123" s="4"/>
      <c r="F123" s="4"/>
      <c r="G123" s="4"/>
      <c r="H123" s="4"/>
      <c r="I123" s="4"/>
      <c r="J123" s="4"/>
      <c r="K123" s="5"/>
    </row>
    <row r="124" spans="1:11" ht="15.75">
      <c r="A124" s="8"/>
      <c r="B124" s="4"/>
      <c r="C124" s="4"/>
      <c r="D124" s="4"/>
      <c r="E124" s="4"/>
      <c r="F124" s="4"/>
      <c r="G124" s="4"/>
      <c r="H124" s="4"/>
      <c r="I124" s="4"/>
      <c r="J124" s="4"/>
      <c r="K124" s="5"/>
    </row>
    <row r="125" spans="1:11" ht="15.75">
      <c r="A125" s="8"/>
      <c r="B125" s="4"/>
      <c r="C125" s="4"/>
      <c r="D125" s="4"/>
      <c r="E125" s="4"/>
      <c r="F125" s="4"/>
      <c r="G125" s="4"/>
      <c r="H125" s="4"/>
      <c r="I125" s="4"/>
      <c r="J125" s="4"/>
      <c r="K125" s="5"/>
    </row>
    <row r="126" spans="1:11" ht="15.75">
      <c r="A126" s="8"/>
      <c r="B126" s="4"/>
      <c r="C126" s="4"/>
      <c r="D126" s="4"/>
      <c r="E126" s="4"/>
      <c r="F126" s="4"/>
      <c r="G126" s="4"/>
      <c r="H126" s="4"/>
      <c r="I126" s="4"/>
      <c r="J126" s="4"/>
      <c r="K126" s="5"/>
    </row>
    <row r="127" spans="1:11" ht="15.75">
      <c r="A127" s="4"/>
      <c r="B127" s="4"/>
      <c r="C127" s="4"/>
      <c r="D127" s="4"/>
      <c r="E127" s="9"/>
      <c r="F127" s="4"/>
      <c r="G127" s="7"/>
      <c r="H127" s="4"/>
      <c r="I127" s="7"/>
      <c r="J127" s="7"/>
      <c r="K127" s="5"/>
    </row>
    <row r="128" spans="1:11" ht="15.75">
      <c r="A128" s="4"/>
      <c r="B128" s="4"/>
      <c r="C128" s="4"/>
      <c r="D128" s="4"/>
      <c r="E128" s="9"/>
      <c r="F128" s="4"/>
      <c r="G128" s="7"/>
      <c r="H128" s="4"/>
      <c r="I128" s="7"/>
      <c r="J128" s="7"/>
      <c r="K128" s="5"/>
    </row>
    <row r="129" spans="1:11" ht="15.75">
      <c r="A129" s="4"/>
      <c r="B129" s="4"/>
      <c r="C129" s="4"/>
      <c r="D129" s="4"/>
      <c r="E129" s="9"/>
      <c r="F129" s="4"/>
      <c r="G129" s="7"/>
      <c r="H129" s="36" t="s">
        <v>25</v>
      </c>
      <c r="I129" s="37"/>
      <c r="J129" s="16">
        <f>SUM(J6:J121)</f>
        <v>11560000</v>
      </c>
      <c r="K129" s="5"/>
    </row>
    <row r="130" spans="1:11" ht="15.75">
      <c r="A130" s="38"/>
      <c r="B130" s="38"/>
      <c r="C130" s="38"/>
      <c r="D130" s="38"/>
      <c r="E130" s="38"/>
      <c r="F130" s="38"/>
      <c r="G130" s="38"/>
      <c r="H130" s="13"/>
      <c r="I130" s="13"/>
      <c r="J130" s="12"/>
      <c r="K130" s="5"/>
    </row>
    <row r="131" spans="1:11" ht="17.25" customHeight="1">
      <c r="A131" s="38" t="s">
        <v>24</v>
      </c>
      <c r="B131" s="38"/>
      <c r="C131" s="38"/>
      <c r="D131" s="38"/>
      <c r="E131" s="38"/>
      <c r="F131" s="38"/>
      <c r="G131" s="38"/>
      <c r="H131" s="13"/>
      <c r="I131" s="13"/>
      <c r="J131" s="16">
        <f>0.05*J129</f>
        <v>578000</v>
      </c>
      <c r="K131" s="5"/>
    </row>
    <row r="132" spans="1:11" ht="15.75">
      <c r="A132" s="14"/>
      <c r="B132" s="15"/>
      <c r="C132" s="15"/>
      <c r="D132" s="15"/>
      <c r="E132" s="15"/>
      <c r="F132" s="15"/>
      <c r="G132" s="15"/>
      <c r="H132" s="13"/>
      <c r="I132" s="13"/>
      <c r="J132" s="12"/>
      <c r="K132" s="5"/>
    </row>
    <row r="133" spans="1:11" ht="15.75">
      <c r="A133" s="4"/>
      <c r="B133" s="4"/>
      <c r="C133" s="4"/>
      <c r="D133" s="4"/>
      <c r="E133" s="9"/>
      <c r="F133" s="4"/>
      <c r="G133" s="7"/>
      <c r="H133" s="36" t="s">
        <v>25</v>
      </c>
      <c r="I133" s="37"/>
      <c r="J133" s="16">
        <f>J129+J131</f>
        <v>12138000</v>
      </c>
      <c r="K133" s="5"/>
    </row>
    <row r="134" spans="1:11" ht="15.75">
      <c r="A134" s="4"/>
      <c r="B134" s="4"/>
      <c r="C134" s="4"/>
      <c r="D134" s="4"/>
      <c r="E134" s="9"/>
      <c r="F134" s="4"/>
      <c r="G134" s="7"/>
      <c r="H134" s="10"/>
      <c r="I134" s="11"/>
      <c r="J134" s="12"/>
      <c r="K134" s="5"/>
    </row>
    <row r="135" spans="1:11" ht="15.75">
      <c r="A135" s="4"/>
      <c r="B135" s="4"/>
      <c r="C135" s="4"/>
      <c r="D135" s="4"/>
      <c r="E135" s="9"/>
      <c r="F135" s="4"/>
      <c r="G135" s="7"/>
      <c r="H135" s="10"/>
      <c r="I135" s="11"/>
      <c r="J135" s="12"/>
      <c r="K135" s="5"/>
    </row>
    <row r="136" spans="1:11" ht="15.75">
      <c r="A136" s="4"/>
      <c r="B136" s="4"/>
      <c r="C136" s="4"/>
      <c r="D136" s="4"/>
      <c r="E136" s="9"/>
      <c r="F136" s="4"/>
      <c r="G136" s="4" t="s">
        <v>19</v>
      </c>
      <c r="H136" s="4"/>
      <c r="I136" s="4"/>
      <c r="J136" s="4"/>
      <c r="K136" s="5"/>
    </row>
    <row r="137" spans="1:11" ht="15.75">
      <c r="A137" s="4"/>
      <c r="B137" s="4"/>
      <c r="C137" s="4"/>
      <c r="D137" s="4"/>
      <c r="E137" s="9"/>
      <c r="F137" s="4"/>
      <c r="G137" s="4" t="s">
        <v>6</v>
      </c>
      <c r="H137" s="4"/>
      <c r="I137" s="4"/>
      <c r="J137" s="4"/>
      <c r="K137" s="5"/>
    </row>
    <row r="138" spans="1:11" ht="15.75">
      <c r="A138" s="4"/>
      <c r="B138" s="4"/>
      <c r="C138" s="4"/>
      <c r="D138" s="4"/>
      <c r="E138" s="9"/>
      <c r="F138" s="4"/>
      <c r="G138" s="4" t="s">
        <v>22</v>
      </c>
      <c r="H138" s="4"/>
      <c r="I138" s="4"/>
      <c r="J138" s="4"/>
      <c r="K138" s="5"/>
    </row>
    <row r="139" spans="1:11" ht="15.75">
      <c r="A139" s="4"/>
      <c r="B139" s="4"/>
      <c r="C139" s="4"/>
      <c r="D139" s="4"/>
      <c r="E139" s="9"/>
      <c r="F139" s="4"/>
      <c r="G139" s="7"/>
      <c r="H139" s="4"/>
      <c r="I139" s="7"/>
      <c r="J139" s="7"/>
      <c r="K139" s="5"/>
    </row>
    <row r="140" spans="1:11">
      <c r="E140" s="2"/>
      <c r="G140" s="3"/>
      <c r="I140" s="3"/>
      <c r="J140" s="3"/>
    </row>
  </sheetData>
  <mergeCells count="40">
    <mergeCell ref="A1:J1"/>
    <mergeCell ref="A131:G131"/>
    <mergeCell ref="B54:I54"/>
    <mergeCell ref="B50:I50"/>
    <mergeCell ref="B58:I58"/>
    <mergeCell ref="B92:I92"/>
    <mergeCell ref="B4:J4"/>
    <mergeCell ref="H129:I129"/>
    <mergeCell ref="B96:I96"/>
    <mergeCell ref="B99:I99"/>
    <mergeCell ref="B11:I11"/>
    <mergeCell ref="B14:I14"/>
    <mergeCell ref="B15:I15"/>
    <mergeCell ref="A2:J2"/>
    <mergeCell ref="H133:I133"/>
    <mergeCell ref="A130:G130"/>
    <mergeCell ref="B6:I6"/>
    <mergeCell ref="B7:I7"/>
    <mergeCell ref="B10:I10"/>
    <mergeCell ref="B9:I9"/>
    <mergeCell ref="B8:I8"/>
    <mergeCell ref="B17:I17"/>
    <mergeCell ref="B16:I16"/>
    <mergeCell ref="B20:I20"/>
    <mergeCell ref="B21:I21"/>
    <mergeCell ref="B75:H75"/>
    <mergeCell ref="B22:I22"/>
    <mergeCell ref="B27:I27"/>
    <mergeCell ref="B23:I23"/>
    <mergeCell ref="B24:I24"/>
    <mergeCell ref="B25:I25"/>
    <mergeCell ref="B26:I26"/>
    <mergeCell ref="B102:I102"/>
    <mergeCell ref="B105:I105"/>
    <mergeCell ref="B108:I108"/>
    <mergeCell ref="B30:I30"/>
    <mergeCell ref="B34:I34"/>
    <mergeCell ref="B42:I42"/>
    <mergeCell ref="B46:I46"/>
    <mergeCell ref="B38:I38"/>
  </mergeCells>
  <phoneticPr fontId="2" type="noConversion"/>
  <pageMargins left="0.25" right="0.25" top="0.25" bottom="0.25" header="0.5" footer="0.5"/>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Sloba Teodosic</dc:creator>
  <cp:lastModifiedBy>Korisnik</cp:lastModifiedBy>
  <cp:lastPrinted>2022-03-10T14:42:26Z</cp:lastPrinted>
  <dcterms:created xsi:type="dcterms:W3CDTF">2007-10-11T17:06:57Z</dcterms:created>
  <dcterms:modified xsi:type="dcterms:W3CDTF">2022-03-10T14:54:51Z</dcterms:modified>
</cp:coreProperties>
</file>